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Certification/"/>
    </mc:Choice>
  </mc:AlternateContent>
  <xr:revisionPtr revIDLastSave="0" documentId="13_ncr:1_{07A47F46-B7A4-8743-8572-58DD9954F18A}" xr6:coauthVersionLast="47" xr6:coauthVersionMax="47" xr10:uidLastSave="{00000000-0000-0000-0000-000000000000}"/>
  <bookViews>
    <workbookView xWindow="0" yWindow="500" windowWidth="25860" windowHeight="16480" xr2:uid="{00000000-000D-0000-FFFF-FFFF00000000}"/>
  </bookViews>
  <sheets>
    <sheet name="Journal des créances clients" sheetId="1" r:id="rId1"/>
  </sheets>
  <definedNames>
    <definedName name="_xlnm._FilterDatabase" localSheetId="0" hidden="1">'Journal des créances clients'!$J$511:$J$517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1" i="1" l="1"/>
  <c r="K469" i="1"/>
  <c r="K395" i="1" l="1"/>
  <c r="K472" i="1" l="1"/>
  <c r="I67" i="1"/>
  <c r="I69" i="1"/>
  <c r="I95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224" i="1"/>
  <c r="I244" i="1"/>
  <c r="I245" i="1"/>
  <c r="I246" i="1"/>
  <c r="I247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376" i="1"/>
  <c r="I391" i="1"/>
  <c r="I444" i="1"/>
  <c r="I445" i="1"/>
  <c r="I472" i="1"/>
  <c r="I499" i="1"/>
  <c r="I517" i="1"/>
  <c r="H310" i="1" l="1"/>
  <c r="I310" i="1" s="1"/>
  <c r="H295" i="1"/>
  <c r="I295" i="1" s="1"/>
  <c r="H303" i="1"/>
  <c r="I303" i="1" s="1"/>
  <c r="H300" i="1"/>
  <c r="I300" i="1" s="1"/>
  <c r="H309" i="1"/>
  <c r="I309" i="1" s="1"/>
  <c r="H305" i="1"/>
  <c r="I305" i="1" s="1"/>
  <c r="H308" i="1"/>
  <c r="I308" i="1" s="1"/>
  <c r="H299" i="1"/>
  <c r="I299" i="1" s="1"/>
  <c r="H291" i="1"/>
  <c r="I291" i="1" s="1"/>
  <c r="H297" i="1"/>
  <c r="I297" i="1" s="1"/>
  <c r="H298" i="1"/>
  <c r="I298" i="1" s="1"/>
  <c r="H304" i="1"/>
  <c r="I304" i="1" s="1"/>
  <c r="H296" i="1"/>
  <c r="I296" i="1" s="1"/>
  <c r="H307" i="1"/>
  <c r="I307" i="1" s="1"/>
  <c r="H306" i="1"/>
  <c r="I306" i="1" s="1"/>
  <c r="H302" i="1"/>
  <c r="I302" i="1" s="1"/>
  <c r="H294" i="1"/>
  <c r="I294" i="1" s="1"/>
  <c r="H311" i="1"/>
  <c r="I311" i="1" s="1"/>
  <c r="H292" i="1"/>
  <c r="I292" i="1" s="1"/>
  <c r="H301" i="1"/>
  <c r="I301" i="1" s="1"/>
  <c r="H293" i="1"/>
  <c r="I293" i="1" s="1"/>
  <c r="H323" i="1"/>
  <c r="I323" i="1" s="1"/>
  <c r="H316" i="1"/>
  <c r="I316" i="1" s="1"/>
  <c r="H331" i="1"/>
  <c r="I331" i="1" s="1"/>
  <c r="H329" i="1"/>
  <c r="I329" i="1" s="1"/>
  <c r="H322" i="1"/>
  <c r="I322" i="1" s="1"/>
  <c r="H314" i="1"/>
  <c r="I314" i="1" s="1"/>
  <c r="H327" i="1"/>
  <c r="I327" i="1" s="1"/>
  <c r="H313" i="1"/>
  <c r="I313" i="1" s="1"/>
  <c r="H319" i="1"/>
  <c r="I319" i="1" s="1"/>
  <c r="H321" i="1"/>
  <c r="I321" i="1" s="1"/>
  <c r="H330" i="1"/>
  <c r="I330" i="1" s="1"/>
  <c r="H324" i="1"/>
  <c r="I324" i="1" s="1"/>
  <c r="H328" i="1"/>
  <c r="I328" i="1" s="1"/>
  <c r="H317" i="1"/>
  <c r="I317" i="1" s="1"/>
  <c r="H332" i="1"/>
  <c r="I332" i="1" s="1"/>
  <c r="H315" i="1"/>
  <c r="I315" i="1" s="1"/>
  <c r="H312" i="1"/>
  <c r="I312" i="1" s="1"/>
  <c r="H350" i="1"/>
  <c r="I350" i="1" s="1"/>
  <c r="H356" i="1"/>
  <c r="I356" i="1" s="1"/>
  <c r="H374" i="1"/>
  <c r="I374" i="1" s="1"/>
  <c r="H364" i="1"/>
  <c r="I364" i="1" s="1"/>
  <c r="H370" i="1"/>
  <c r="I370" i="1" s="1"/>
  <c r="H372" i="1"/>
  <c r="I372" i="1" s="1"/>
  <c r="H354" i="1"/>
  <c r="I354" i="1" s="1"/>
  <c r="H363" i="1"/>
  <c r="I363" i="1" s="1"/>
  <c r="H360" i="1"/>
  <c r="I360" i="1" s="1"/>
  <c r="H375" i="1"/>
  <c r="I375" i="1" s="1"/>
  <c r="H365" i="1"/>
  <c r="I365" i="1" s="1"/>
  <c r="H357" i="1"/>
  <c r="I357" i="1" s="1"/>
  <c r="H373" i="1"/>
  <c r="I373" i="1" s="1"/>
  <c r="H368" i="1"/>
  <c r="I368" i="1" s="1"/>
  <c r="H358" i="1"/>
  <c r="I358" i="1" s="1"/>
  <c r="H359" i="1"/>
  <c r="I359" i="1" s="1"/>
  <c r="H410" i="1"/>
  <c r="I410" i="1" s="1"/>
  <c r="H413" i="1"/>
  <c r="I413" i="1" s="1"/>
  <c r="H416" i="1"/>
  <c r="I416" i="1" s="1"/>
  <c r="H414" i="1"/>
  <c r="I414" i="1" s="1"/>
  <c r="H392" i="1"/>
  <c r="I392" i="1" s="1"/>
  <c r="H415" i="1"/>
  <c r="I415" i="1" s="1"/>
  <c r="H420" i="1"/>
  <c r="I420" i="1" s="1"/>
  <c r="H421" i="1"/>
  <c r="I421" i="1" s="1"/>
  <c r="J310" i="1"/>
  <c r="J295" i="1"/>
  <c r="J303" i="1"/>
  <c r="J300" i="1"/>
  <c r="J309" i="1"/>
  <c r="J305" i="1"/>
  <c r="J308" i="1"/>
  <c r="J299" i="1"/>
  <c r="J291" i="1"/>
  <c r="J297" i="1"/>
  <c r="J298" i="1"/>
  <c r="J304" i="1"/>
  <c r="J296" i="1"/>
  <c r="J307" i="1"/>
  <c r="J306" i="1"/>
  <c r="J302" i="1"/>
  <c r="J294" i="1"/>
  <c r="J311" i="1"/>
  <c r="J292" i="1"/>
  <c r="J301" i="1"/>
  <c r="J323" i="1"/>
  <c r="J316" i="1"/>
  <c r="J331" i="1"/>
  <c r="J329" i="1"/>
  <c r="J322" i="1"/>
  <c r="J314" i="1"/>
  <c r="J327" i="1"/>
  <c r="J313" i="1"/>
  <c r="J319" i="1"/>
  <c r="J320" i="1"/>
  <c r="J325" i="1"/>
  <c r="J326" i="1"/>
  <c r="J318" i="1"/>
  <c r="J321" i="1"/>
  <c r="J330" i="1"/>
  <c r="J324" i="1"/>
  <c r="J328" i="1"/>
  <c r="J317" i="1"/>
  <c r="J332" i="1"/>
  <c r="J315" i="1"/>
  <c r="J312" i="1"/>
  <c r="J344" i="1"/>
  <c r="J342" i="1"/>
  <c r="J346" i="1"/>
  <c r="J351" i="1"/>
  <c r="J345" i="1"/>
  <c r="J336" i="1"/>
  <c r="J339" i="1"/>
  <c r="J353" i="1"/>
  <c r="J337" i="1"/>
  <c r="J338" i="1"/>
  <c r="J350" i="1"/>
  <c r="J348" i="1"/>
  <c r="J347" i="1"/>
  <c r="J341" i="1"/>
  <c r="J340" i="1"/>
  <c r="J335" i="1"/>
  <c r="J349" i="1"/>
  <c r="J334" i="1"/>
  <c r="J343" i="1"/>
  <c r="J333" i="1"/>
  <c r="J352" i="1"/>
  <c r="J361" i="1"/>
  <c r="J367" i="1"/>
  <c r="J356" i="1"/>
  <c r="J374" i="1"/>
  <c r="J364" i="1"/>
  <c r="J370" i="1"/>
  <c r="J372" i="1"/>
  <c r="J354" i="1"/>
  <c r="J363" i="1"/>
  <c r="J360" i="1"/>
  <c r="J375" i="1"/>
  <c r="J365" i="1"/>
  <c r="J357" i="1"/>
  <c r="J373" i="1"/>
  <c r="J368" i="1"/>
  <c r="J366" i="1"/>
  <c r="J371" i="1"/>
  <c r="J362" i="1"/>
  <c r="J355" i="1"/>
  <c r="J359" i="1"/>
  <c r="J358" i="1"/>
  <c r="J369" i="1"/>
  <c r="J390" i="1"/>
  <c r="J387" i="1"/>
  <c r="J388" i="1"/>
  <c r="J377" i="1"/>
  <c r="J384" i="1"/>
  <c r="J383" i="1"/>
  <c r="J381" i="1"/>
  <c r="J386" i="1"/>
  <c r="J389" i="1"/>
  <c r="J385" i="1"/>
  <c r="J380" i="1"/>
  <c r="J379" i="1"/>
  <c r="J378" i="1"/>
  <c r="J382" i="1"/>
  <c r="J398" i="1"/>
  <c r="J401" i="1"/>
  <c r="J407" i="1"/>
  <c r="J411" i="1"/>
  <c r="J403" i="1"/>
  <c r="J406" i="1"/>
  <c r="J402" i="1"/>
  <c r="J400" i="1"/>
  <c r="J397" i="1"/>
  <c r="J417" i="1"/>
  <c r="J412" i="1"/>
  <c r="J399" i="1"/>
  <c r="J396" i="1"/>
  <c r="J393" i="1"/>
  <c r="J410" i="1"/>
  <c r="J413" i="1"/>
  <c r="J416" i="1"/>
  <c r="J414" i="1"/>
  <c r="J392" i="1"/>
  <c r="J409" i="1"/>
  <c r="J408" i="1"/>
  <c r="J404" i="1"/>
  <c r="J395" i="1"/>
  <c r="J394" i="1"/>
  <c r="J415" i="1"/>
  <c r="J405" i="1"/>
  <c r="J436" i="1"/>
  <c r="J429" i="1"/>
  <c r="J423" i="1"/>
  <c r="J434" i="1"/>
  <c r="J427" i="1"/>
  <c r="J422" i="1"/>
  <c r="J428" i="1"/>
  <c r="J419" i="1"/>
  <c r="J438" i="1"/>
  <c r="J435" i="1"/>
  <c r="J439" i="1"/>
  <c r="J437" i="1"/>
  <c r="J441" i="1"/>
  <c r="J431" i="1"/>
  <c r="J443" i="1"/>
  <c r="J420" i="1"/>
  <c r="J418" i="1"/>
  <c r="J433" i="1"/>
  <c r="J430" i="1"/>
  <c r="J432" i="1"/>
  <c r="J442" i="1"/>
  <c r="J425" i="1"/>
  <c r="J426" i="1"/>
  <c r="J440" i="1"/>
  <c r="J424" i="1"/>
  <c r="J421" i="1"/>
  <c r="J451" i="1"/>
  <c r="J458" i="1"/>
  <c r="J455" i="1"/>
  <c r="J465" i="1"/>
  <c r="J459" i="1"/>
  <c r="J463" i="1"/>
  <c r="J449" i="1"/>
  <c r="J456" i="1"/>
  <c r="J452" i="1"/>
  <c r="J462" i="1"/>
  <c r="J453" i="1"/>
  <c r="J469" i="1"/>
  <c r="J464" i="1"/>
  <c r="J466" i="1"/>
  <c r="J468" i="1"/>
  <c r="J450" i="1"/>
  <c r="J446" i="1"/>
  <c r="J454" i="1"/>
  <c r="J461" i="1"/>
  <c r="J460" i="1"/>
  <c r="J467" i="1"/>
  <c r="J457" i="1"/>
  <c r="J448" i="1"/>
  <c r="J447" i="1"/>
  <c r="J473" i="1"/>
  <c r="J481" i="1"/>
  <c r="J486" i="1"/>
  <c r="J470" i="1"/>
  <c r="J479" i="1"/>
  <c r="J496" i="1"/>
  <c r="J484" i="1"/>
  <c r="J477" i="1"/>
  <c r="J475" i="1"/>
  <c r="J483" i="1"/>
  <c r="J474" i="1"/>
  <c r="J491" i="1"/>
  <c r="J478" i="1"/>
  <c r="J498" i="1"/>
  <c r="J480" i="1"/>
  <c r="J488" i="1"/>
  <c r="J476" i="1"/>
  <c r="J482" i="1"/>
  <c r="J494" i="1"/>
  <c r="J487" i="1"/>
  <c r="J471" i="1"/>
  <c r="J493" i="1"/>
  <c r="J492" i="1"/>
  <c r="J490" i="1"/>
  <c r="J485" i="1"/>
  <c r="J497" i="1"/>
  <c r="J489" i="1"/>
  <c r="J495" i="1"/>
  <c r="J502" i="1"/>
  <c r="J513" i="1"/>
  <c r="J500" i="1"/>
  <c r="J516" i="1"/>
  <c r="J503" i="1"/>
  <c r="J506" i="1"/>
  <c r="J512" i="1"/>
  <c r="J505" i="1"/>
  <c r="J507" i="1"/>
  <c r="J511" i="1"/>
  <c r="J501" i="1"/>
  <c r="J514" i="1"/>
  <c r="J509" i="1"/>
  <c r="J515" i="1"/>
  <c r="J510" i="1"/>
  <c r="J508" i="1"/>
  <c r="J504" i="1"/>
  <c r="J293" i="1"/>
  <c r="K310" i="1"/>
  <c r="K295" i="1"/>
  <c r="K303" i="1"/>
  <c r="K300" i="1"/>
  <c r="K309" i="1"/>
  <c r="K305" i="1"/>
  <c r="K308" i="1"/>
  <c r="K299" i="1"/>
  <c r="K291" i="1"/>
  <c r="K297" i="1"/>
  <c r="K298" i="1"/>
  <c r="K304" i="1"/>
  <c r="K296" i="1"/>
  <c r="K307" i="1"/>
  <c r="K306" i="1"/>
  <c r="K302" i="1"/>
  <c r="K294" i="1"/>
  <c r="K311" i="1"/>
  <c r="K292" i="1"/>
  <c r="K301" i="1"/>
  <c r="K323" i="1"/>
  <c r="K316" i="1"/>
  <c r="K331" i="1"/>
  <c r="K329" i="1"/>
  <c r="K322" i="1"/>
  <c r="K314" i="1"/>
  <c r="K327" i="1"/>
  <c r="K313" i="1"/>
  <c r="K319" i="1"/>
  <c r="K320" i="1"/>
  <c r="K325" i="1"/>
  <c r="K326" i="1"/>
  <c r="K318" i="1"/>
  <c r="K321" i="1"/>
  <c r="K330" i="1"/>
  <c r="K324" i="1"/>
  <c r="K328" i="1"/>
  <c r="K317" i="1"/>
  <c r="K332" i="1"/>
  <c r="K315" i="1"/>
  <c r="K312" i="1"/>
  <c r="K344" i="1"/>
  <c r="K342" i="1"/>
  <c r="K346" i="1"/>
  <c r="K351" i="1"/>
  <c r="K345" i="1"/>
  <c r="K336" i="1"/>
  <c r="K339" i="1"/>
  <c r="K353" i="1"/>
  <c r="K337" i="1"/>
  <c r="K338" i="1"/>
  <c r="K350" i="1"/>
  <c r="K348" i="1"/>
  <c r="K347" i="1"/>
  <c r="K341" i="1"/>
  <c r="K340" i="1"/>
  <c r="K335" i="1"/>
  <c r="K349" i="1"/>
  <c r="K334" i="1"/>
  <c r="K343" i="1"/>
  <c r="K333" i="1"/>
  <c r="K352" i="1"/>
  <c r="K361" i="1"/>
  <c r="K367" i="1"/>
  <c r="K356" i="1"/>
  <c r="K374" i="1"/>
  <c r="K364" i="1"/>
  <c r="K370" i="1"/>
  <c r="K372" i="1"/>
  <c r="K354" i="1"/>
  <c r="K363" i="1"/>
  <c r="K360" i="1"/>
  <c r="K375" i="1"/>
  <c r="K365" i="1"/>
  <c r="K357" i="1"/>
  <c r="K373" i="1"/>
  <c r="K368" i="1"/>
  <c r="K366" i="1"/>
  <c r="K371" i="1"/>
  <c r="K362" i="1"/>
  <c r="K355" i="1"/>
  <c r="K359" i="1"/>
  <c r="K358" i="1"/>
  <c r="K369" i="1"/>
  <c r="K390" i="1"/>
  <c r="K387" i="1"/>
  <c r="K388" i="1"/>
  <c r="K377" i="1"/>
  <c r="K384" i="1"/>
  <c r="K383" i="1"/>
  <c r="K381" i="1"/>
  <c r="K386" i="1"/>
  <c r="K389" i="1"/>
  <c r="K385" i="1"/>
  <c r="K380" i="1"/>
  <c r="K379" i="1"/>
  <c r="K378" i="1"/>
  <c r="K382" i="1"/>
  <c r="K398" i="1"/>
  <c r="K401" i="1"/>
  <c r="K407" i="1"/>
  <c r="K411" i="1"/>
  <c r="K403" i="1"/>
  <c r="K406" i="1"/>
  <c r="K402" i="1"/>
  <c r="K400" i="1"/>
  <c r="K397" i="1"/>
  <c r="K417" i="1"/>
  <c r="K412" i="1"/>
  <c r="K399" i="1"/>
  <c r="K396" i="1"/>
  <c r="K393" i="1"/>
  <c r="K410" i="1"/>
  <c r="K413" i="1"/>
  <c r="K416" i="1"/>
  <c r="K414" i="1"/>
  <c r="K392" i="1"/>
  <c r="K409" i="1"/>
  <c r="K408" i="1"/>
  <c r="K404" i="1"/>
  <c r="K394" i="1"/>
  <c r="K415" i="1"/>
  <c r="K405" i="1"/>
  <c r="K436" i="1"/>
  <c r="K429" i="1"/>
  <c r="K423" i="1"/>
  <c r="K434" i="1"/>
  <c r="K427" i="1"/>
  <c r="K422" i="1"/>
  <c r="K428" i="1"/>
  <c r="K419" i="1"/>
  <c r="K438" i="1"/>
  <c r="K435" i="1"/>
  <c r="K439" i="1"/>
  <c r="K437" i="1"/>
  <c r="K441" i="1"/>
  <c r="K431" i="1"/>
  <c r="K443" i="1"/>
  <c r="K420" i="1"/>
  <c r="K418" i="1"/>
  <c r="K433" i="1"/>
  <c r="K430" i="1"/>
  <c r="K432" i="1"/>
  <c r="K442" i="1"/>
  <c r="K425" i="1"/>
  <c r="K426" i="1"/>
  <c r="K440" i="1"/>
  <c r="K424" i="1"/>
  <c r="K421" i="1"/>
  <c r="K451" i="1"/>
  <c r="K458" i="1"/>
  <c r="K455" i="1"/>
  <c r="K465" i="1"/>
  <c r="K459" i="1"/>
  <c r="K463" i="1"/>
  <c r="K449" i="1"/>
  <c r="K456" i="1"/>
  <c r="K452" i="1"/>
  <c r="K462" i="1"/>
  <c r="K453" i="1"/>
  <c r="K464" i="1"/>
  <c r="K466" i="1"/>
  <c r="K468" i="1"/>
  <c r="K450" i="1"/>
  <c r="K446" i="1"/>
  <c r="K454" i="1"/>
  <c r="K461" i="1"/>
  <c r="K460" i="1"/>
  <c r="K467" i="1"/>
  <c r="K457" i="1"/>
  <c r="K448" i="1"/>
  <c r="K447" i="1"/>
  <c r="K473" i="1"/>
  <c r="K481" i="1"/>
  <c r="K486" i="1"/>
  <c r="K470" i="1"/>
  <c r="K479" i="1"/>
  <c r="K496" i="1"/>
  <c r="K484" i="1"/>
  <c r="K477" i="1"/>
  <c r="K475" i="1"/>
  <c r="K483" i="1"/>
  <c r="K474" i="1"/>
  <c r="K491" i="1"/>
  <c r="K478" i="1"/>
  <c r="K498" i="1"/>
  <c r="K480" i="1"/>
  <c r="K488" i="1"/>
  <c r="K476" i="1"/>
  <c r="K482" i="1"/>
  <c r="K494" i="1"/>
  <c r="K487" i="1"/>
  <c r="K471" i="1"/>
  <c r="K493" i="1"/>
  <c r="K492" i="1"/>
  <c r="K490" i="1"/>
  <c r="K485" i="1"/>
  <c r="K497" i="1"/>
  <c r="K489" i="1"/>
  <c r="K495" i="1"/>
  <c r="K502" i="1"/>
  <c r="K513" i="1"/>
  <c r="K500" i="1"/>
  <c r="K516" i="1"/>
  <c r="K503" i="1"/>
  <c r="K506" i="1"/>
  <c r="K512" i="1"/>
  <c r="K505" i="1"/>
  <c r="K507" i="1"/>
  <c r="K511" i="1"/>
  <c r="K501" i="1"/>
  <c r="K514" i="1"/>
  <c r="K509" i="1"/>
  <c r="K515" i="1"/>
  <c r="K510" i="1"/>
  <c r="K508" i="1"/>
  <c r="K504" i="1"/>
  <c r="K293" i="1"/>
  <c r="D272" i="1"/>
  <c r="K272" i="1" s="1"/>
  <c r="D273" i="1"/>
  <c r="K273" i="1" s="1"/>
  <c r="D274" i="1"/>
  <c r="K274" i="1" s="1"/>
  <c r="D275" i="1"/>
  <c r="K275" i="1" s="1"/>
  <c r="D276" i="1"/>
  <c r="K276" i="1" s="1"/>
  <c r="D277" i="1"/>
  <c r="K277" i="1" s="1"/>
  <c r="D278" i="1"/>
  <c r="K278" i="1" s="1"/>
  <c r="D279" i="1"/>
  <c r="K279" i="1" s="1"/>
  <c r="D280" i="1"/>
  <c r="K280" i="1" s="1"/>
  <c r="D281" i="1"/>
  <c r="K281" i="1" s="1"/>
  <c r="D282" i="1"/>
  <c r="K282" i="1" s="1"/>
  <c r="D283" i="1"/>
  <c r="K283" i="1" s="1"/>
  <c r="D284" i="1"/>
  <c r="K284" i="1" s="1"/>
  <c r="D285" i="1"/>
  <c r="K285" i="1" s="1"/>
  <c r="D286" i="1"/>
  <c r="K286" i="1" s="1"/>
  <c r="D287" i="1"/>
  <c r="K287" i="1" s="1"/>
  <c r="D288" i="1"/>
  <c r="K288" i="1" s="1"/>
  <c r="D289" i="1"/>
  <c r="K289" i="1" s="1"/>
  <c r="D290" i="1"/>
  <c r="K290" i="1" s="1"/>
  <c r="D271" i="1"/>
  <c r="K271" i="1" s="1"/>
  <c r="J249" i="1"/>
  <c r="J250" i="1"/>
  <c r="J251" i="1"/>
  <c r="J252" i="1"/>
  <c r="J253" i="1"/>
  <c r="J254" i="1"/>
  <c r="J255" i="1"/>
  <c r="J256" i="1"/>
  <c r="J248" i="1"/>
  <c r="D249" i="1"/>
  <c r="K249" i="1" s="1"/>
  <c r="D250" i="1"/>
  <c r="D251" i="1"/>
  <c r="D252" i="1"/>
  <c r="D253" i="1"/>
  <c r="D254" i="1"/>
  <c r="D255" i="1"/>
  <c r="D256" i="1"/>
  <c r="D257" i="1"/>
  <c r="K257" i="1" s="1"/>
  <c r="D258" i="1"/>
  <c r="K258" i="1" s="1"/>
  <c r="D259" i="1"/>
  <c r="K259" i="1" s="1"/>
  <c r="D260" i="1"/>
  <c r="K260" i="1" s="1"/>
  <c r="D261" i="1"/>
  <c r="K261" i="1" s="1"/>
  <c r="D262" i="1"/>
  <c r="K262" i="1" s="1"/>
  <c r="D263" i="1"/>
  <c r="K263" i="1" s="1"/>
  <c r="D264" i="1"/>
  <c r="K264" i="1" s="1"/>
  <c r="D265" i="1"/>
  <c r="K265" i="1" s="1"/>
  <c r="D266" i="1"/>
  <c r="K266" i="1" s="1"/>
  <c r="D267" i="1"/>
  <c r="K267" i="1" s="1"/>
  <c r="D268" i="1"/>
  <c r="K268" i="1" s="1"/>
  <c r="D269" i="1"/>
  <c r="K269" i="1" s="1"/>
  <c r="D270" i="1"/>
  <c r="K270" i="1" s="1"/>
  <c r="D248" i="1"/>
  <c r="K248" i="1" s="1"/>
  <c r="H236" i="1"/>
  <c r="I236" i="1" s="1"/>
  <c r="D226" i="1"/>
  <c r="G226" i="1" s="1"/>
  <c r="D227" i="1"/>
  <c r="G227" i="1" s="1"/>
  <c r="K227" i="1" s="1"/>
  <c r="D228" i="1"/>
  <c r="G228" i="1" s="1"/>
  <c r="J228" i="1" s="1"/>
  <c r="D229" i="1"/>
  <c r="G229" i="1" s="1"/>
  <c r="K229" i="1" s="1"/>
  <c r="D230" i="1"/>
  <c r="G230" i="1" s="1"/>
  <c r="K230" i="1" s="1"/>
  <c r="D231" i="1"/>
  <c r="G231" i="1" s="1"/>
  <c r="D232" i="1"/>
  <c r="G232" i="1" s="1"/>
  <c r="J232" i="1" s="1"/>
  <c r="D233" i="1"/>
  <c r="G233" i="1" s="1"/>
  <c r="K233" i="1" s="1"/>
  <c r="D234" i="1"/>
  <c r="G234" i="1" s="1"/>
  <c r="D235" i="1"/>
  <c r="G235" i="1" s="1"/>
  <c r="K235" i="1" s="1"/>
  <c r="D236" i="1"/>
  <c r="G236" i="1" s="1"/>
  <c r="J236" i="1" s="1"/>
  <c r="D237" i="1"/>
  <c r="G237" i="1" s="1"/>
  <c r="J237" i="1" s="1"/>
  <c r="D238" i="1"/>
  <c r="G238" i="1" s="1"/>
  <c r="K238" i="1" s="1"/>
  <c r="D239" i="1"/>
  <c r="G239" i="1" s="1"/>
  <c r="K239" i="1" s="1"/>
  <c r="D240" i="1"/>
  <c r="G240" i="1" s="1"/>
  <c r="K240" i="1" s="1"/>
  <c r="D241" i="1"/>
  <c r="G241" i="1" s="1"/>
  <c r="J241" i="1" s="1"/>
  <c r="D242" i="1"/>
  <c r="G242" i="1" s="1"/>
  <c r="K242" i="1" s="1"/>
  <c r="D243" i="1"/>
  <c r="G243" i="1" s="1"/>
  <c r="K243" i="1" s="1"/>
  <c r="D244" i="1"/>
  <c r="K244" i="1" s="1"/>
  <c r="D245" i="1"/>
  <c r="K245" i="1" s="1"/>
  <c r="D246" i="1"/>
  <c r="K246" i="1" s="1"/>
  <c r="D247" i="1"/>
  <c r="K247" i="1" s="1"/>
  <c r="D225" i="1"/>
  <c r="G225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9" i="1"/>
  <c r="I209" i="1" s="1"/>
  <c r="H210" i="1"/>
  <c r="I210" i="1" s="1"/>
  <c r="H211" i="1"/>
  <c r="I211" i="1" s="1"/>
  <c r="H212" i="1"/>
  <c r="I212" i="1" s="1"/>
  <c r="H215" i="1"/>
  <c r="I215" i="1" s="1"/>
  <c r="H216" i="1"/>
  <c r="I216" i="1" s="1"/>
  <c r="H217" i="1"/>
  <c r="I217" i="1" s="1"/>
  <c r="H219" i="1"/>
  <c r="I219" i="1" s="1"/>
  <c r="H221" i="1"/>
  <c r="I221" i="1" s="1"/>
  <c r="H223" i="1"/>
  <c r="I223" i="1" s="1"/>
  <c r="H208" i="1"/>
  <c r="I208" i="1" s="1"/>
  <c r="H213" i="1"/>
  <c r="I213" i="1" s="1"/>
  <c r="H214" i="1"/>
  <c r="I214" i="1" s="1"/>
  <c r="H218" i="1"/>
  <c r="I218" i="1" s="1"/>
  <c r="H220" i="1"/>
  <c r="I220" i="1" s="1"/>
  <c r="H222" i="1"/>
  <c r="I222" i="1" s="1"/>
  <c r="H194" i="1"/>
  <c r="I194" i="1" s="1"/>
  <c r="G222" i="1"/>
  <c r="J222" i="1" s="1"/>
  <c r="G195" i="1"/>
  <c r="J195" i="1" s="1"/>
  <c r="G196" i="1"/>
  <c r="J196" i="1" s="1"/>
  <c r="G197" i="1"/>
  <c r="J197" i="1" s="1"/>
  <c r="G198" i="1"/>
  <c r="J198" i="1" s="1"/>
  <c r="G199" i="1"/>
  <c r="J199" i="1" s="1"/>
  <c r="G200" i="1"/>
  <c r="J200" i="1" s="1"/>
  <c r="G201" i="1"/>
  <c r="J201" i="1" s="1"/>
  <c r="G202" i="1"/>
  <c r="J202" i="1" s="1"/>
  <c r="G203" i="1"/>
  <c r="J203" i="1" s="1"/>
  <c r="G204" i="1"/>
  <c r="J204" i="1" s="1"/>
  <c r="G205" i="1"/>
  <c r="J205" i="1" s="1"/>
  <c r="G206" i="1"/>
  <c r="J206" i="1" s="1"/>
  <c r="G207" i="1"/>
  <c r="J207" i="1" s="1"/>
  <c r="G209" i="1"/>
  <c r="J209" i="1" s="1"/>
  <c r="G210" i="1"/>
  <c r="J210" i="1" s="1"/>
  <c r="G211" i="1"/>
  <c r="J211" i="1" s="1"/>
  <c r="G212" i="1"/>
  <c r="J212" i="1" s="1"/>
  <c r="G215" i="1"/>
  <c r="J215" i="1" s="1"/>
  <c r="G216" i="1"/>
  <c r="J216" i="1" s="1"/>
  <c r="G217" i="1"/>
  <c r="J217" i="1" s="1"/>
  <c r="G219" i="1"/>
  <c r="J219" i="1" s="1"/>
  <c r="G221" i="1"/>
  <c r="J221" i="1" s="1"/>
  <c r="G223" i="1"/>
  <c r="J223" i="1" s="1"/>
  <c r="G208" i="1"/>
  <c r="J208" i="1" s="1"/>
  <c r="G213" i="1"/>
  <c r="J213" i="1" s="1"/>
  <c r="G214" i="1"/>
  <c r="J214" i="1" s="1"/>
  <c r="G218" i="1"/>
  <c r="J218" i="1" s="1"/>
  <c r="G220" i="1"/>
  <c r="J220" i="1" s="1"/>
  <c r="G194" i="1"/>
  <c r="J194" i="1" s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9" i="1"/>
  <c r="D210" i="1"/>
  <c r="D211" i="1"/>
  <c r="D212" i="1"/>
  <c r="D215" i="1"/>
  <c r="D216" i="1"/>
  <c r="D217" i="1"/>
  <c r="D219" i="1"/>
  <c r="D221" i="1"/>
  <c r="D223" i="1"/>
  <c r="D208" i="1"/>
  <c r="D213" i="1"/>
  <c r="D214" i="1"/>
  <c r="D218" i="1"/>
  <c r="D220" i="1"/>
  <c r="D222" i="1"/>
  <c r="D224" i="1"/>
  <c r="D194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73" i="1"/>
  <c r="D174" i="1"/>
  <c r="K174" i="1" s="1"/>
  <c r="D175" i="1"/>
  <c r="K175" i="1" s="1"/>
  <c r="D176" i="1"/>
  <c r="K176" i="1" s="1"/>
  <c r="D177" i="1"/>
  <c r="K177" i="1" s="1"/>
  <c r="D178" i="1"/>
  <c r="K178" i="1" s="1"/>
  <c r="D179" i="1"/>
  <c r="K179" i="1" s="1"/>
  <c r="D180" i="1"/>
  <c r="K180" i="1" s="1"/>
  <c r="D181" i="1"/>
  <c r="K181" i="1" s="1"/>
  <c r="D182" i="1"/>
  <c r="K182" i="1" s="1"/>
  <c r="D183" i="1"/>
  <c r="K183" i="1" s="1"/>
  <c r="D184" i="1"/>
  <c r="K184" i="1" s="1"/>
  <c r="D185" i="1"/>
  <c r="K185" i="1" s="1"/>
  <c r="D186" i="1"/>
  <c r="K186" i="1" s="1"/>
  <c r="D187" i="1"/>
  <c r="K187" i="1" s="1"/>
  <c r="D188" i="1"/>
  <c r="K188" i="1" s="1"/>
  <c r="D189" i="1"/>
  <c r="K189" i="1" s="1"/>
  <c r="D190" i="1"/>
  <c r="K190" i="1" s="1"/>
  <c r="D191" i="1"/>
  <c r="K191" i="1" s="1"/>
  <c r="D192" i="1"/>
  <c r="D193" i="1"/>
  <c r="D173" i="1"/>
  <c r="K173" i="1" s="1"/>
  <c r="F176" i="1"/>
  <c r="H176" i="1" s="1"/>
  <c r="I176" i="1" s="1"/>
  <c r="F177" i="1"/>
  <c r="H177" i="1" s="1"/>
  <c r="I177" i="1" s="1"/>
  <c r="F178" i="1"/>
  <c r="H178" i="1" s="1"/>
  <c r="I178" i="1" s="1"/>
  <c r="F179" i="1"/>
  <c r="H179" i="1" s="1"/>
  <c r="I179" i="1" s="1"/>
  <c r="F180" i="1"/>
  <c r="H180" i="1" s="1"/>
  <c r="I180" i="1" s="1"/>
  <c r="F181" i="1"/>
  <c r="H181" i="1" s="1"/>
  <c r="I181" i="1" s="1"/>
  <c r="F182" i="1"/>
  <c r="H182" i="1" s="1"/>
  <c r="I182" i="1" s="1"/>
  <c r="F183" i="1"/>
  <c r="H183" i="1" s="1"/>
  <c r="I183" i="1" s="1"/>
  <c r="F184" i="1"/>
  <c r="H184" i="1" s="1"/>
  <c r="I184" i="1" s="1"/>
  <c r="F185" i="1"/>
  <c r="H185" i="1" s="1"/>
  <c r="I185" i="1" s="1"/>
  <c r="F186" i="1"/>
  <c r="H186" i="1" s="1"/>
  <c r="I186" i="1" s="1"/>
  <c r="F187" i="1"/>
  <c r="H187" i="1" s="1"/>
  <c r="I187" i="1" s="1"/>
  <c r="F188" i="1"/>
  <c r="H188" i="1" s="1"/>
  <c r="I188" i="1" s="1"/>
  <c r="F189" i="1"/>
  <c r="H189" i="1" s="1"/>
  <c r="I189" i="1" s="1"/>
  <c r="F190" i="1"/>
  <c r="H190" i="1" s="1"/>
  <c r="I190" i="1" s="1"/>
  <c r="F191" i="1"/>
  <c r="H191" i="1" s="1"/>
  <c r="I191" i="1" s="1"/>
  <c r="F192" i="1"/>
  <c r="H192" i="1" s="1"/>
  <c r="I192" i="1" s="1"/>
  <c r="F193" i="1"/>
  <c r="I193" i="1" s="1"/>
  <c r="F175" i="1"/>
  <c r="H175" i="1" s="1"/>
  <c r="I175" i="1" s="1"/>
  <c r="F174" i="1"/>
  <c r="H174" i="1" s="1"/>
  <c r="I174" i="1" s="1"/>
  <c r="F173" i="1"/>
  <c r="H173" i="1" s="1"/>
  <c r="I173" i="1" s="1"/>
  <c r="J169" i="1"/>
  <c r="J170" i="1"/>
  <c r="J171" i="1"/>
  <c r="J172" i="1"/>
  <c r="D148" i="1"/>
  <c r="G148" i="1" s="1"/>
  <c r="D150" i="1"/>
  <c r="G150" i="1" s="1"/>
  <c r="K150" i="1" s="1"/>
  <c r="D151" i="1"/>
  <c r="G151" i="1" s="1"/>
  <c r="K151" i="1" s="1"/>
  <c r="D152" i="1"/>
  <c r="G152" i="1" s="1"/>
  <c r="D153" i="1"/>
  <c r="G153" i="1" s="1"/>
  <c r="D154" i="1"/>
  <c r="G154" i="1" s="1"/>
  <c r="K154" i="1" s="1"/>
  <c r="D155" i="1"/>
  <c r="G155" i="1" s="1"/>
  <c r="K155" i="1" s="1"/>
  <c r="D156" i="1"/>
  <c r="G156" i="1" s="1"/>
  <c r="J156" i="1" s="1"/>
  <c r="D157" i="1"/>
  <c r="G157" i="1" s="1"/>
  <c r="K157" i="1" s="1"/>
  <c r="D158" i="1"/>
  <c r="G158" i="1" s="1"/>
  <c r="K158" i="1" s="1"/>
  <c r="D159" i="1"/>
  <c r="G159" i="1" s="1"/>
  <c r="K159" i="1" s="1"/>
  <c r="D160" i="1"/>
  <c r="G160" i="1" s="1"/>
  <c r="J160" i="1" s="1"/>
  <c r="D161" i="1"/>
  <c r="G161" i="1" s="1"/>
  <c r="D162" i="1"/>
  <c r="G162" i="1" s="1"/>
  <c r="K162" i="1" s="1"/>
  <c r="D163" i="1"/>
  <c r="G163" i="1" s="1"/>
  <c r="K163" i="1" s="1"/>
  <c r="D164" i="1"/>
  <c r="G164" i="1" s="1"/>
  <c r="D165" i="1"/>
  <c r="G165" i="1" s="1"/>
  <c r="D166" i="1"/>
  <c r="G166" i="1" s="1"/>
  <c r="K166" i="1" s="1"/>
  <c r="D167" i="1"/>
  <c r="G167" i="1" s="1"/>
  <c r="K167" i="1" s="1"/>
  <c r="D168" i="1"/>
  <c r="G168" i="1" s="1"/>
  <c r="J168" i="1" s="1"/>
  <c r="D169" i="1"/>
  <c r="K169" i="1" s="1"/>
  <c r="D170" i="1"/>
  <c r="K170" i="1" s="1"/>
  <c r="D171" i="1"/>
  <c r="K171" i="1" s="1"/>
  <c r="D172" i="1"/>
  <c r="K172" i="1" s="1"/>
  <c r="D149" i="1"/>
  <c r="G149" i="1" s="1"/>
  <c r="F147" i="1"/>
  <c r="H147" i="1" s="1"/>
  <c r="I147" i="1" s="1"/>
  <c r="F146" i="1"/>
  <c r="H146" i="1" s="1"/>
  <c r="I146" i="1" s="1"/>
  <c r="F145" i="1"/>
  <c r="H145" i="1" s="1"/>
  <c r="I145" i="1" s="1"/>
  <c r="F144" i="1"/>
  <c r="H144" i="1" s="1"/>
  <c r="I144" i="1" s="1"/>
  <c r="F143" i="1"/>
  <c r="H143" i="1" s="1"/>
  <c r="I143" i="1" s="1"/>
  <c r="F142" i="1"/>
  <c r="H142" i="1" s="1"/>
  <c r="I142" i="1" s="1"/>
  <c r="F141" i="1"/>
  <c r="H141" i="1" s="1"/>
  <c r="I141" i="1" s="1"/>
  <c r="F140" i="1"/>
  <c r="H140" i="1" s="1"/>
  <c r="I140" i="1" s="1"/>
  <c r="F139" i="1"/>
  <c r="H139" i="1" s="1"/>
  <c r="I139" i="1" s="1"/>
  <c r="F138" i="1"/>
  <c r="H138" i="1" s="1"/>
  <c r="I138" i="1" s="1"/>
  <c r="F137" i="1"/>
  <c r="H137" i="1" s="1"/>
  <c r="I137" i="1" s="1"/>
  <c r="F136" i="1"/>
  <c r="H136" i="1" s="1"/>
  <c r="I136" i="1" s="1"/>
  <c r="F135" i="1"/>
  <c r="H135" i="1" s="1"/>
  <c r="I135" i="1" s="1"/>
  <c r="F134" i="1"/>
  <c r="H134" i="1" s="1"/>
  <c r="I134" i="1" s="1"/>
  <c r="F133" i="1"/>
  <c r="H133" i="1" s="1"/>
  <c r="I133" i="1" s="1"/>
  <c r="F132" i="1"/>
  <c r="H132" i="1" s="1"/>
  <c r="I132" i="1" s="1"/>
  <c r="F131" i="1"/>
  <c r="H131" i="1" s="1"/>
  <c r="I131" i="1" s="1"/>
  <c r="F130" i="1"/>
  <c r="H130" i="1" s="1"/>
  <c r="I130" i="1" s="1"/>
  <c r="D131" i="1"/>
  <c r="G131" i="1" s="1"/>
  <c r="J131" i="1" s="1"/>
  <c r="D132" i="1"/>
  <c r="G132" i="1" s="1"/>
  <c r="J132" i="1" s="1"/>
  <c r="D133" i="1"/>
  <c r="G133" i="1" s="1"/>
  <c r="J133" i="1" s="1"/>
  <c r="D134" i="1"/>
  <c r="G134" i="1" s="1"/>
  <c r="J134" i="1" s="1"/>
  <c r="D135" i="1"/>
  <c r="G135" i="1" s="1"/>
  <c r="J135" i="1" s="1"/>
  <c r="D136" i="1"/>
  <c r="G136" i="1" s="1"/>
  <c r="J136" i="1" s="1"/>
  <c r="D137" i="1"/>
  <c r="G137" i="1" s="1"/>
  <c r="J137" i="1" s="1"/>
  <c r="D138" i="1"/>
  <c r="G138" i="1" s="1"/>
  <c r="J138" i="1" s="1"/>
  <c r="D139" i="1"/>
  <c r="G139" i="1" s="1"/>
  <c r="J139" i="1" s="1"/>
  <c r="D140" i="1"/>
  <c r="G140" i="1" s="1"/>
  <c r="J140" i="1" s="1"/>
  <c r="D141" i="1"/>
  <c r="G141" i="1" s="1"/>
  <c r="J141" i="1" s="1"/>
  <c r="D142" i="1"/>
  <c r="G142" i="1" s="1"/>
  <c r="J142" i="1" s="1"/>
  <c r="D143" i="1"/>
  <c r="G143" i="1" s="1"/>
  <c r="J143" i="1" s="1"/>
  <c r="D144" i="1"/>
  <c r="G144" i="1" s="1"/>
  <c r="J144" i="1" s="1"/>
  <c r="D145" i="1"/>
  <c r="G145" i="1" s="1"/>
  <c r="J145" i="1" s="1"/>
  <c r="D146" i="1"/>
  <c r="G146" i="1" s="1"/>
  <c r="J146" i="1" s="1"/>
  <c r="D147" i="1"/>
  <c r="G147" i="1" s="1"/>
  <c r="J147" i="1" s="1"/>
  <c r="D130" i="1"/>
  <c r="G130" i="1" s="1"/>
  <c r="J130" i="1" s="1"/>
  <c r="H110" i="1"/>
  <c r="I110" i="1" s="1"/>
  <c r="H108" i="1"/>
  <c r="I108" i="1" s="1"/>
  <c r="D97" i="1"/>
  <c r="G97" i="1" s="1"/>
  <c r="J97" i="1" s="1"/>
  <c r="D98" i="1"/>
  <c r="G98" i="1" s="1"/>
  <c r="D99" i="1"/>
  <c r="G99" i="1" s="1"/>
  <c r="D100" i="1"/>
  <c r="G100" i="1" s="1"/>
  <c r="K100" i="1" s="1"/>
  <c r="D101" i="1"/>
  <c r="G101" i="1" s="1"/>
  <c r="J101" i="1" s="1"/>
  <c r="D102" i="1"/>
  <c r="G102" i="1" s="1"/>
  <c r="J102" i="1" s="1"/>
  <c r="D103" i="1"/>
  <c r="G103" i="1" s="1"/>
  <c r="D104" i="1"/>
  <c r="G104" i="1" s="1"/>
  <c r="D105" i="1"/>
  <c r="G105" i="1" s="1"/>
  <c r="K105" i="1" s="1"/>
  <c r="D106" i="1"/>
  <c r="G106" i="1" s="1"/>
  <c r="J106" i="1" s="1"/>
  <c r="D107" i="1"/>
  <c r="G107" i="1" s="1"/>
  <c r="D108" i="1"/>
  <c r="G108" i="1" s="1"/>
  <c r="D109" i="1"/>
  <c r="G109" i="1" s="1"/>
  <c r="K109" i="1" s="1"/>
  <c r="D110" i="1"/>
  <c r="G110" i="1" s="1"/>
  <c r="J110" i="1" s="1"/>
  <c r="D111" i="1"/>
  <c r="G111" i="1" s="1"/>
  <c r="D112" i="1"/>
  <c r="G112" i="1" s="1"/>
  <c r="D113" i="1"/>
  <c r="G113" i="1" s="1"/>
  <c r="K113" i="1" s="1"/>
  <c r="D115" i="1"/>
  <c r="G115" i="1" s="1"/>
  <c r="J115" i="1" s="1"/>
  <c r="D116" i="1"/>
  <c r="G116" i="1" s="1"/>
  <c r="D114" i="1"/>
  <c r="G114" i="1" s="1"/>
  <c r="J114" i="1" s="1"/>
  <c r="D117" i="1"/>
  <c r="K117" i="1" s="1"/>
  <c r="D118" i="1"/>
  <c r="K118" i="1" s="1"/>
  <c r="D119" i="1"/>
  <c r="K119" i="1" s="1"/>
  <c r="D120" i="1"/>
  <c r="K120" i="1" s="1"/>
  <c r="D121" i="1"/>
  <c r="K121" i="1" s="1"/>
  <c r="D122" i="1"/>
  <c r="K122" i="1" s="1"/>
  <c r="D123" i="1"/>
  <c r="K123" i="1" s="1"/>
  <c r="D124" i="1"/>
  <c r="K124" i="1" s="1"/>
  <c r="D125" i="1"/>
  <c r="K125" i="1" s="1"/>
  <c r="D126" i="1"/>
  <c r="K126" i="1" s="1"/>
  <c r="D127" i="1"/>
  <c r="K127" i="1" s="1"/>
  <c r="D128" i="1"/>
  <c r="K128" i="1" s="1"/>
  <c r="D129" i="1"/>
  <c r="K129" i="1" s="1"/>
  <c r="D96" i="1"/>
  <c r="G96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79" i="1"/>
  <c r="J79" i="1" s="1"/>
  <c r="G80" i="1"/>
  <c r="J80" i="1" s="1"/>
  <c r="G82" i="1"/>
  <c r="J82" i="1" s="1"/>
  <c r="G83" i="1"/>
  <c r="J83" i="1" s="1"/>
  <c r="G84" i="1"/>
  <c r="J84" i="1" s="1"/>
  <c r="G85" i="1"/>
  <c r="J85" i="1" s="1"/>
  <c r="G88" i="1"/>
  <c r="J88" i="1" s="1"/>
  <c r="G89" i="1"/>
  <c r="J89" i="1" s="1"/>
  <c r="G90" i="1"/>
  <c r="J90" i="1" s="1"/>
  <c r="G92" i="1"/>
  <c r="J92" i="1" s="1"/>
  <c r="G93" i="1"/>
  <c r="J93" i="1" s="1"/>
  <c r="G94" i="1"/>
  <c r="J94" i="1" s="1"/>
  <c r="G81" i="1"/>
  <c r="J81" i="1" s="1"/>
  <c r="G86" i="1"/>
  <c r="J86" i="1" s="1"/>
  <c r="G87" i="1"/>
  <c r="J87" i="1" s="1"/>
  <c r="G91" i="1"/>
  <c r="J91" i="1" s="1"/>
  <c r="G68" i="1"/>
  <c r="J68" i="1" s="1"/>
  <c r="D69" i="1"/>
  <c r="K69" i="1" s="1"/>
  <c r="D70" i="1"/>
  <c r="D71" i="1"/>
  <c r="D72" i="1"/>
  <c r="D73" i="1"/>
  <c r="D74" i="1"/>
  <c r="D95" i="1"/>
  <c r="K95" i="1" s="1"/>
  <c r="D75" i="1"/>
  <c r="D76" i="1"/>
  <c r="D77" i="1"/>
  <c r="D78" i="1"/>
  <c r="D79" i="1"/>
  <c r="D80" i="1"/>
  <c r="D82" i="1"/>
  <c r="D83" i="1"/>
  <c r="D84" i="1"/>
  <c r="D85" i="1"/>
  <c r="D88" i="1"/>
  <c r="D89" i="1"/>
  <c r="D90" i="1"/>
  <c r="D92" i="1"/>
  <c r="D93" i="1"/>
  <c r="D94" i="1"/>
  <c r="D81" i="1"/>
  <c r="D86" i="1"/>
  <c r="D87" i="1"/>
  <c r="D91" i="1"/>
  <c r="D68" i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44" i="1"/>
  <c r="I44" i="1" s="1"/>
  <c r="D45" i="1"/>
  <c r="G45" i="1" s="1"/>
  <c r="D46" i="1"/>
  <c r="G46" i="1" s="1"/>
  <c r="J46" i="1" s="1"/>
  <c r="D47" i="1"/>
  <c r="G47" i="1" s="1"/>
  <c r="K47" i="1" s="1"/>
  <c r="D48" i="1"/>
  <c r="G48" i="1" s="1"/>
  <c r="D49" i="1"/>
  <c r="G49" i="1" s="1"/>
  <c r="D50" i="1"/>
  <c r="G50" i="1" s="1"/>
  <c r="J50" i="1" s="1"/>
  <c r="D51" i="1"/>
  <c r="G51" i="1" s="1"/>
  <c r="K51" i="1" s="1"/>
  <c r="D52" i="1"/>
  <c r="G52" i="1" s="1"/>
  <c r="D53" i="1"/>
  <c r="G53" i="1" s="1"/>
  <c r="D54" i="1"/>
  <c r="G54" i="1" s="1"/>
  <c r="J54" i="1" s="1"/>
  <c r="D55" i="1"/>
  <c r="G55" i="1" s="1"/>
  <c r="K55" i="1" s="1"/>
  <c r="D56" i="1"/>
  <c r="G56" i="1" s="1"/>
  <c r="D57" i="1"/>
  <c r="G57" i="1" s="1"/>
  <c r="D58" i="1"/>
  <c r="G58" i="1" s="1"/>
  <c r="J58" i="1" s="1"/>
  <c r="D59" i="1"/>
  <c r="G59" i="1" s="1"/>
  <c r="K59" i="1" s="1"/>
  <c r="D60" i="1"/>
  <c r="G60" i="1" s="1"/>
  <c r="D61" i="1"/>
  <c r="G61" i="1" s="1"/>
  <c r="D62" i="1"/>
  <c r="G62" i="1" s="1"/>
  <c r="J62" i="1" s="1"/>
  <c r="D63" i="1"/>
  <c r="G63" i="1" s="1"/>
  <c r="K63" i="1" s="1"/>
  <c r="D64" i="1"/>
  <c r="G64" i="1" s="1"/>
  <c r="D65" i="1"/>
  <c r="G65" i="1" s="1"/>
  <c r="D66" i="1"/>
  <c r="G66" i="1" s="1"/>
  <c r="J66" i="1" s="1"/>
  <c r="D67" i="1"/>
  <c r="D44" i="1"/>
  <c r="G44" i="1" s="1"/>
  <c r="K44" i="1" s="1"/>
  <c r="F41" i="1"/>
  <c r="I41" i="1" s="1"/>
  <c r="F40" i="1"/>
  <c r="I40" i="1" s="1"/>
  <c r="F43" i="1"/>
  <c r="I43" i="1" s="1"/>
  <c r="F42" i="1"/>
  <c r="I42" i="1" s="1"/>
  <c r="F36" i="1"/>
  <c r="F35" i="1"/>
  <c r="F34" i="1"/>
  <c r="F33" i="1"/>
  <c r="F32" i="1"/>
  <c r="F31" i="1"/>
  <c r="F30" i="1"/>
  <c r="F29" i="1"/>
  <c r="F28" i="1"/>
  <c r="F27" i="1"/>
  <c r="F39" i="1"/>
  <c r="I39" i="1" s="1"/>
  <c r="F26" i="1"/>
  <c r="F25" i="1"/>
  <c r="F24" i="1"/>
  <c r="F38" i="1"/>
  <c r="I38" i="1" s="1"/>
  <c r="F37" i="1"/>
  <c r="I37" i="1" s="1"/>
  <c r="F23" i="1"/>
  <c r="F22" i="1"/>
  <c r="F21" i="1"/>
  <c r="F20" i="1"/>
  <c r="F19" i="1"/>
  <c r="F18" i="1"/>
  <c r="D40" i="1"/>
  <c r="K40" i="1" s="1"/>
  <c r="D41" i="1"/>
  <c r="K41" i="1" s="1"/>
  <c r="D18" i="1"/>
  <c r="G18" i="1" s="1"/>
  <c r="J18" i="1" s="1"/>
  <c r="D19" i="1"/>
  <c r="G19" i="1" s="1"/>
  <c r="D20" i="1"/>
  <c r="G20" i="1" s="1"/>
  <c r="K20" i="1" s="1"/>
  <c r="D21" i="1"/>
  <c r="G21" i="1" s="1"/>
  <c r="D22" i="1"/>
  <c r="G22" i="1" s="1"/>
  <c r="D23" i="1"/>
  <c r="G23" i="1" s="1"/>
  <c r="D37" i="1"/>
  <c r="K37" i="1" s="1"/>
  <c r="D38" i="1"/>
  <c r="K38" i="1" s="1"/>
  <c r="D24" i="1"/>
  <c r="G24" i="1" s="1"/>
  <c r="D25" i="1"/>
  <c r="G25" i="1" s="1"/>
  <c r="D26" i="1"/>
  <c r="G26" i="1" s="1"/>
  <c r="K26" i="1" s="1"/>
  <c r="D39" i="1"/>
  <c r="K39" i="1" s="1"/>
  <c r="D27" i="1"/>
  <c r="G27" i="1" s="1"/>
  <c r="D28" i="1"/>
  <c r="G28" i="1" s="1"/>
  <c r="D29" i="1"/>
  <c r="G29" i="1" s="1"/>
  <c r="J29" i="1" s="1"/>
  <c r="D30" i="1"/>
  <c r="G30" i="1" s="1"/>
  <c r="J30" i="1" s="1"/>
  <c r="D31" i="1"/>
  <c r="G31" i="1" s="1"/>
  <c r="J31" i="1" s="1"/>
  <c r="D32" i="1"/>
  <c r="G32" i="1" s="1"/>
  <c r="D33" i="1"/>
  <c r="G33" i="1" s="1"/>
  <c r="J33" i="1" s="1"/>
  <c r="D34" i="1"/>
  <c r="G34" i="1" s="1"/>
  <c r="J34" i="1" s="1"/>
  <c r="D35" i="1"/>
  <c r="G35" i="1" s="1"/>
  <c r="K35" i="1" s="1"/>
  <c r="D36" i="1"/>
  <c r="G36" i="1" s="1"/>
  <c r="D42" i="1"/>
  <c r="K42" i="1" s="1"/>
  <c r="D43" i="1"/>
  <c r="F17" i="1"/>
  <c r="I17" i="1" s="1"/>
  <c r="F16" i="1"/>
  <c r="F15" i="1"/>
  <c r="F14" i="1"/>
  <c r="F13" i="1"/>
  <c r="F12" i="1"/>
  <c r="H12" i="1" s="1"/>
  <c r="I12" i="1" s="1"/>
  <c r="F11" i="1"/>
  <c r="H11" i="1" s="1"/>
  <c r="I11" i="1" s="1"/>
  <c r="F10" i="1"/>
  <c r="H10" i="1" s="1"/>
  <c r="I10" i="1" s="1"/>
  <c r="F9" i="1"/>
  <c r="H9" i="1" s="1"/>
  <c r="I9" i="1" s="1"/>
  <c r="F8" i="1"/>
  <c r="H8" i="1" s="1"/>
  <c r="I8" i="1" s="1"/>
  <c r="F7" i="1"/>
  <c r="H7" i="1" s="1"/>
  <c r="I7" i="1" s="1"/>
  <c r="F6" i="1"/>
  <c r="H6" i="1" s="1"/>
  <c r="I6" i="1" s="1"/>
  <c r="F5" i="1"/>
  <c r="H5" i="1" s="1"/>
  <c r="I5" i="1" s="1"/>
  <c r="F4" i="1"/>
  <c r="H4" i="1" s="1"/>
  <c r="I4" i="1" s="1"/>
  <c r="F3" i="1"/>
  <c r="H3" i="1" s="1"/>
  <c r="I3" i="1" s="1"/>
  <c r="F2" i="1"/>
  <c r="D3" i="1"/>
  <c r="G3" i="1" s="1"/>
  <c r="K3" i="1" s="1"/>
  <c r="D4" i="1"/>
  <c r="G4" i="1" s="1"/>
  <c r="D5" i="1"/>
  <c r="G5" i="1" s="1"/>
  <c r="K5" i="1" s="1"/>
  <c r="D6" i="1"/>
  <c r="G6" i="1" s="1"/>
  <c r="D7" i="1"/>
  <c r="G7" i="1" s="1"/>
  <c r="K7" i="1" s="1"/>
  <c r="D8" i="1"/>
  <c r="G8" i="1" s="1"/>
  <c r="D9" i="1"/>
  <c r="G9" i="1" s="1"/>
  <c r="K9" i="1" s="1"/>
  <c r="D10" i="1"/>
  <c r="G10" i="1" s="1"/>
  <c r="D11" i="1"/>
  <c r="G11" i="1" s="1"/>
  <c r="D12" i="1"/>
  <c r="G12" i="1" s="1"/>
  <c r="D13" i="1"/>
  <c r="G13" i="1" s="1"/>
  <c r="K13" i="1" s="1"/>
  <c r="D14" i="1"/>
  <c r="G14" i="1" s="1"/>
  <c r="K14" i="1" s="1"/>
  <c r="D15" i="1"/>
  <c r="G15" i="1" s="1"/>
  <c r="K15" i="1" s="1"/>
  <c r="D16" i="1"/>
  <c r="G16" i="1" s="1"/>
  <c r="D17" i="1"/>
  <c r="K17" i="1" s="1"/>
  <c r="D2" i="1"/>
  <c r="G2" i="1" s="1"/>
  <c r="K231" i="1" l="1"/>
  <c r="J231" i="1"/>
  <c r="K234" i="1"/>
  <c r="J234" i="1"/>
  <c r="J226" i="1"/>
  <c r="K226" i="1"/>
  <c r="J230" i="1"/>
  <c r="J44" i="1"/>
  <c r="K115" i="1"/>
  <c r="K58" i="1"/>
  <c r="K110" i="1"/>
  <c r="J163" i="1"/>
  <c r="K112" i="1"/>
  <c r="J112" i="1"/>
  <c r="J164" i="1"/>
  <c r="K164" i="1"/>
  <c r="K152" i="1"/>
  <c r="J152" i="1"/>
  <c r="K104" i="1"/>
  <c r="J104" i="1"/>
  <c r="J45" i="1"/>
  <c r="K45" i="1"/>
  <c r="K108" i="1"/>
  <c r="J108" i="1"/>
  <c r="K101" i="1"/>
  <c r="K148" i="1"/>
  <c r="J148" i="1"/>
  <c r="K225" i="1"/>
  <c r="J225" i="1"/>
  <c r="K228" i="1"/>
  <c r="J63" i="1"/>
  <c r="K54" i="1"/>
  <c r="J155" i="1"/>
  <c r="J53" i="1"/>
  <c r="K53" i="1"/>
  <c r="K66" i="1"/>
  <c r="K116" i="1"/>
  <c r="J116" i="1"/>
  <c r="K111" i="1"/>
  <c r="J111" i="1"/>
  <c r="K107" i="1"/>
  <c r="J107" i="1"/>
  <c r="K103" i="1"/>
  <c r="J103" i="1"/>
  <c r="K99" i="1"/>
  <c r="J99" i="1"/>
  <c r="J100" i="1"/>
  <c r="J151" i="1"/>
  <c r="K160" i="1"/>
  <c r="J235" i="1"/>
  <c r="J227" i="1"/>
  <c r="K232" i="1"/>
  <c r="J61" i="1"/>
  <c r="K61" i="1"/>
  <c r="J51" i="1"/>
  <c r="J109" i="1"/>
  <c r="K165" i="1"/>
  <c r="J165" i="1"/>
  <c r="K153" i="1"/>
  <c r="J153" i="1"/>
  <c r="K236" i="1"/>
  <c r="J57" i="1"/>
  <c r="K57" i="1"/>
  <c r="J47" i="1"/>
  <c r="K96" i="1"/>
  <c r="J96" i="1"/>
  <c r="J105" i="1"/>
  <c r="K97" i="1"/>
  <c r="K149" i="1"/>
  <c r="J149" i="1"/>
  <c r="K161" i="1"/>
  <c r="J161" i="1"/>
  <c r="J59" i="1"/>
  <c r="K50" i="1"/>
  <c r="J64" i="1"/>
  <c r="K64" i="1"/>
  <c r="J60" i="1"/>
  <c r="K60" i="1"/>
  <c r="J56" i="1"/>
  <c r="K56" i="1"/>
  <c r="J52" i="1"/>
  <c r="K52" i="1"/>
  <c r="J48" i="1"/>
  <c r="K48" i="1"/>
  <c r="J65" i="1"/>
  <c r="K65" i="1"/>
  <c r="J49" i="1"/>
  <c r="K49" i="1"/>
  <c r="J55" i="1"/>
  <c r="K62" i="1"/>
  <c r="K46" i="1"/>
  <c r="K98" i="1"/>
  <c r="J98" i="1"/>
  <c r="J113" i="1"/>
  <c r="K106" i="1"/>
  <c r="J162" i="1"/>
  <c r="J154" i="1"/>
  <c r="J233" i="1"/>
  <c r="J229" i="1"/>
  <c r="K237" i="1"/>
  <c r="J240" i="1"/>
  <c r="J243" i="1"/>
  <c r="J239" i="1"/>
  <c r="J242" i="1"/>
  <c r="J238" i="1"/>
  <c r="K241" i="1"/>
  <c r="J167" i="1"/>
  <c r="J159" i="1"/>
  <c r="K168" i="1"/>
  <c r="J166" i="1"/>
  <c r="J158" i="1"/>
  <c r="J150" i="1"/>
  <c r="K156" i="1"/>
  <c r="J157" i="1"/>
  <c r="K114" i="1"/>
  <c r="K102" i="1"/>
  <c r="J24" i="1"/>
  <c r="K24" i="1"/>
  <c r="K21" i="1"/>
  <c r="J21" i="1"/>
  <c r="K27" i="1"/>
  <c r="J27" i="1"/>
  <c r="J22" i="1"/>
  <c r="K22" i="1"/>
  <c r="K36" i="1"/>
  <c r="J36" i="1"/>
  <c r="K32" i="1"/>
  <c r="J32" i="1"/>
  <c r="K28" i="1"/>
  <c r="J28" i="1"/>
  <c r="K25" i="1"/>
  <c r="J25" i="1"/>
  <c r="K23" i="1"/>
  <c r="J23" i="1"/>
  <c r="K19" i="1"/>
  <c r="J19" i="1"/>
  <c r="J26" i="1"/>
  <c r="J20" i="1"/>
  <c r="K18" i="1"/>
  <c r="K31" i="1"/>
  <c r="J35" i="1"/>
  <c r="K34" i="1"/>
  <c r="K30" i="1"/>
  <c r="K33" i="1"/>
  <c r="K29" i="1"/>
  <c r="K12" i="1"/>
  <c r="J12" i="1"/>
  <c r="K4" i="1"/>
  <c r="J4" i="1"/>
  <c r="J6" i="1"/>
  <c r="K6" i="1"/>
  <c r="K16" i="1"/>
  <c r="J16" i="1"/>
  <c r="K8" i="1"/>
  <c r="J8" i="1"/>
  <c r="J2" i="1"/>
  <c r="K2" i="1"/>
  <c r="K11" i="1"/>
  <c r="J11" i="1"/>
  <c r="J10" i="1"/>
  <c r="K10" i="1"/>
  <c r="J9" i="1"/>
  <c r="J13" i="1"/>
  <c r="J5" i="1"/>
  <c r="J14" i="1"/>
  <c r="J15" i="1"/>
  <c r="J3" i="1"/>
  <c r="J7" i="1"/>
  <c r="H171" i="1"/>
  <c r="I171" i="1" s="1"/>
  <c r="H170" i="1"/>
  <c r="I170" i="1" s="1"/>
  <c r="H378" i="1"/>
  <c r="I378" i="1" s="1"/>
  <c r="H379" i="1"/>
  <c r="I379" i="1" s="1"/>
  <c r="H167" i="1"/>
  <c r="I167" i="1" s="1"/>
  <c r="H15" i="1"/>
  <c r="I15" i="1" s="1"/>
  <c r="H241" i="1"/>
  <c r="I241" i="1" s="1"/>
  <c r="H165" i="1"/>
  <c r="I165" i="1" s="1"/>
  <c r="H385" i="1"/>
  <c r="I385" i="1" s="1"/>
  <c r="H471" i="1"/>
  <c r="I471" i="1" s="1"/>
  <c r="H14" i="1"/>
  <c r="I14" i="1" s="1"/>
  <c r="H389" i="1"/>
  <c r="I389" i="1" s="1"/>
  <c r="H386" i="1"/>
  <c r="I386" i="1" s="1"/>
  <c r="H237" i="1"/>
  <c r="I237" i="1" s="1"/>
  <c r="H235" i="1"/>
  <c r="I235" i="1" s="1"/>
  <c r="H377" i="1"/>
  <c r="I377" i="1" s="1"/>
  <c r="H159" i="1"/>
  <c r="I159" i="1" s="1"/>
  <c r="H27" i="1"/>
  <c r="I27" i="1" s="1"/>
  <c r="H157" i="1"/>
  <c r="I157" i="1" s="1"/>
  <c r="H411" i="1"/>
  <c r="I411" i="1" s="1"/>
  <c r="H105" i="1"/>
  <c r="I105" i="1" s="1"/>
  <c r="H486" i="1"/>
  <c r="I486" i="1" s="1"/>
  <c r="H233" i="1"/>
  <c r="I233" i="1" s="1"/>
  <c r="H103" i="1"/>
  <c r="I103" i="1" s="1"/>
  <c r="H151" i="1"/>
  <c r="I151" i="1" s="1"/>
  <c r="H346" i="1"/>
  <c r="I346" i="1" s="1"/>
  <c r="H228" i="1"/>
  <c r="I228" i="1" s="1"/>
  <c r="H436" i="1"/>
  <c r="I436" i="1" s="1"/>
  <c r="H390" i="1"/>
  <c r="I390" i="1" s="1"/>
  <c r="H172" i="1"/>
  <c r="I172" i="1" s="1"/>
  <c r="H495" i="1"/>
  <c r="I495" i="1" s="1"/>
  <c r="H405" i="1"/>
  <c r="I405" i="1" s="1"/>
  <c r="H91" i="1"/>
  <c r="I91" i="1" s="1"/>
  <c r="H489" i="1"/>
  <c r="I489" i="1" s="1"/>
  <c r="H169" i="1"/>
  <c r="I169" i="1" s="1"/>
  <c r="H352" i="1"/>
  <c r="I352" i="1" s="1"/>
  <c r="H504" i="1"/>
  <c r="I504" i="1" s="1"/>
  <c r="H16" i="1"/>
  <c r="I16" i="1" s="1"/>
  <c r="H382" i="1"/>
  <c r="I382" i="1" s="1"/>
  <c r="H497" i="1"/>
  <c r="I497" i="1" s="1"/>
  <c r="H485" i="1"/>
  <c r="I485" i="1" s="1"/>
  <c r="H394" i="1"/>
  <c r="I394" i="1" s="1"/>
  <c r="H168" i="1"/>
  <c r="I168" i="1" s="1"/>
  <c r="H424" i="1"/>
  <c r="I424" i="1" s="1"/>
  <c r="H440" i="1"/>
  <c r="I440" i="1" s="1"/>
  <c r="H426" i="1"/>
  <c r="I426" i="1" s="1"/>
  <c r="H333" i="1"/>
  <c r="I333" i="1" s="1"/>
  <c r="H243" i="1"/>
  <c r="I243" i="1" s="1"/>
  <c r="H87" i="1"/>
  <c r="I87" i="1" s="1"/>
  <c r="H369" i="1"/>
  <c r="I369" i="1" s="1"/>
  <c r="H343" i="1"/>
  <c r="I343" i="1" s="1"/>
  <c r="H334" i="1"/>
  <c r="I334" i="1" s="1"/>
  <c r="H508" i="1"/>
  <c r="I508" i="1" s="1"/>
  <c r="H349" i="1"/>
  <c r="I349" i="1" s="1"/>
  <c r="H447" i="1"/>
  <c r="I447" i="1" s="1"/>
  <c r="H335" i="1"/>
  <c r="I335" i="1" s="1"/>
  <c r="H380" i="1"/>
  <c r="I380" i="1" s="1"/>
  <c r="H490" i="1"/>
  <c r="I490" i="1" s="1"/>
  <c r="H425" i="1"/>
  <c r="I425" i="1" s="1"/>
  <c r="H492" i="1"/>
  <c r="I492" i="1" s="1"/>
  <c r="H442" i="1"/>
  <c r="I442" i="1" s="1"/>
  <c r="H448" i="1"/>
  <c r="I448" i="1" s="1"/>
  <c r="H242" i="1"/>
  <c r="I242" i="1" s="1"/>
  <c r="H36" i="1"/>
  <c r="I36" i="1" s="1"/>
  <c r="H340" i="1"/>
  <c r="I340" i="1" s="1"/>
  <c r="H457" i="1"/>
  <c r="I457" i="1" s="1"/>
  <c r="H467" i="1"/>
  <c r="I467" i="1" s="1"/>
  <c r="H510" i="1"/>
  <c r="I510" i="1" s="1"/>
  <c r="H460" i="1"/>
  <c r="I460" i="1" s="1"/>
  <c r="H515" i="1"/>
  <c r="I515" i="1" s="1"/>
  <c r="H432" i="1"/>
  <c r="I432" i="1" s="1"/>
  <c r="H341" i="1"/>
  <c r="I341" i="1" s="1"/>
  <c r="H35" i="1"/>
  <c r="I35" i="1" s="1"/>
  <c r="H395" i="1"/>
  <c r="I395" i="1" s="1"/>
  <c r="H493" i="1"/>
  <c r="I493" i="1" s="1"/>
  <c r="H166" i="1"/>
  <c r="I166" i="1" s="1"/>
  <c r="H430" i="1"/>
  <c r="I430" i="1" s="1"/>
  <c r="H164" i="1"/>
  <c r="I164" i="1" s="1"/>
  <c r="H461" i="1"/>
  <c r="I461" i="1" s="1"/>
  <c r="H347" i="1"/>
  <c r="I347" i="1" s="1"/>
  <c r="H163" i="1"/>
  <c r="I163" i="1" s="1"/>
  <c r="H355" i="1"/>
  <c r="I355" i="1" s="1"/>
  <c r="H86" i="1"/>
  <c r="I86" i="1" s="1"/>
  <c r="H404" i="1"/>
  <c r="I404" i="1" s="1"/>
  <c r="H408" i="1"/>
  <c r="I408" i="1" s="1"/>
  <c r="H240" i="1"/>
  <c r="I240" i="1" s="1"/>
  <c r="H409" i="1"/>
  <c r="I409" i="1" s="1"/>
  <c r="H487" i="1"/>
  <c r="I487" i="1" s="1"/>
  <c r="H509" i="1"/>
  <c r="I509" i="1" s="1"/>
  <c r="H433" i="1"/>
  <c r="I433" i="1" s="1"/>
  <c r="H34" i="1"/>
  <c r="I34" i="1" s="1"/>
  <c r="H362" i="1"/>
  <c r="I362" i="1" s="1"/>
  <c r="H454" i="1"/>
  <c r="I454" i="1" s="1"/>
  <c r="H81" i="1"/>
  <c r="I81" i="1" s="1"/>
  <c r="H239" i="1"/>
  <c r="I239" i="1" s="1"/>
  <c r="H162" i="1"/>
  <c r="I162" i="1" s="1"/>
  <c r="H514" i="1"/>
  <c r="I514" i="1" s="1"/>
  <c r="H94" i="1"/>
  <c r="I94" i="1" s="1"/>
  <c r="H494" i="1"/>
  <c r="I494" i="1" s="1"/>
  <c r="H482" i="1"/>
  <c r="I482" i="1" s="1"/>
  <c r="H371" i="1"/>
  <c r="I371" i="1" s="1"/>
  <c r="H476" i="1"/>
  <c r="I476" i="1" s="1"/>
  <c r="H366" i="1"/>
  <c r="I366" i="1" s="1"/>
  <c r="H93" i="1"/>
  <c r="I93" i="1" s="1"/>
  <c r="H488" i="1"/>
  <c r="I488" i="1" s="1"/>
  <c r="H446" i="1"/>
  <c r="I446" i="1" s="1"/>
  <c r="H238" i="1"/>
  <c r="I238" i="1" s="1"/>
  <c r="H480" i="1"/>
  <c r="I480" i="1" s="1"/>
  <c r="H13" i="1"/>
  <c r="I13" i="1" s="1"/>
  <c r="H450" i="1"/>
  <c r="I450" i="1" s="1"/>
  <c r="H33" i="1"/>
  <c r="I33" i="1" s="1"/>
  <c r="H92" i="1"/>
  <c r="I92" i="1" s="1"/>
  <c r="H468" i="1"/>
  <c r="I468" i="1" s="1"/>
  <c r="H348" i="1"/>
  <c r="I348" i="1" s="1"/>
  <c r="H32" i="1"/>
  <c r="I32" i="1" s="1"/>
  <c r="H90" i="1"/>
  <c r="I90" i="1" s="1"/>
  <c r="H466" i="1"/>
  <c r="I466" i="1" s="1"/>
  <c r="H418" i="1"/>
  <c r="I418" i="1" s="1"/>
  <c r="H89" i="1"/>
  <c r="I89" i="1" s="1"/>
  <c r="H88" i="1"/>
  <c r="I88" i="1" s="1"/>
  <c r="H393" i="1"/>
  <c r="I393" i="1" s="1"/>
  <c r="H498" i="1"/>
  <c r="I498" i="1" s="1"/>
  <c r="H161" i="1"/>
  <c r="I161" i="1" s="1"/>
  <c r="H31" i="1"/>
  <c r="I31" i="1" s="1"/>
  <c r="H381" i="1"/>
  <c r="I381" i="1" s="1"/>
  <c r="H318" i="1"/>
  <c r="I318" i="1" s="1"/>
  <c r="H85" i="1"/>
  <c r="I85" i="1" s="1"/>
  <c r="H443" i="1"/>
  <c r="I443" i="1" s="1"/>
  <c r="H478" i="1"/>
  <c r="I478" i="1" s="1"/>
  <c r="H326" i="1"/>
  <c r="I326" i="1" s="1"/>
  <c r="H338" i="1"/>
  <c r="I338" i="1" s="1"/>
  <c r="H431" i="1"/>
  <c r="I431" i="1" s="1"/>
  <c r="H84" i="1"/>
  <c r="I84" i="1" s="1"/>
  <c r="H383" i="1"/>
  <c r="I383" i="1" s="1"/>
  <c r="H83" i="1"/>
  <c r="I83" i="1" s="1"/>
  <c r="H441" i="1"/>
  <c r="I441" i="1" s="1"/>
  <c r="H437" i="1"/>
  <c r="I437" i="1" s="1"/>
  <c r="H30" i="1"/>
  <c r="I30" i="1" s="1"/>
  <c r="H82" i="1"/>
  <c r="I82" i="1" s="1"/>
  <c r="H256" i="1"/>
  <c r="I256" i="1" s="1"/>
  <c r="H384" i="1"/>
  <c r="I384" i="1" s="1"/>
  <c r="H114" i="1"/>
  <c r="I114" i="1" s="1"/>
  <c r="H337" i="1"/>
  <c r="I337" i="1" s="1"/>
  <c r="H501" i="1"/>
  <c r="I501" i="1" s="1"/>
  <c r="H80" i="1"/>
  <c r="I80" i="1" s="1"/>
  <c r="H255" i="1"/>
  <c r="I255" i="1" s="1"/>
  <c r="H464" i="1"/>
  <c r="I464" i="1" s="1"/>
  <c r="H79" i="1"/>
  <c r="I79" i="1" s="1"/>
  <c r="H325" i="1"/>
  <c r="I325" i="1" s="1"/>
  <c r="H439" i="1"/>
  <c r="I439" i="1" s="1"/>
  <c r="H116" i="1"/>
  <c r="I116" i="1" s="1"/>
  <c r="H396" i="1"/>
  <c r="I396" i="1" s="1"/>
  <c r="H491" i="1"/>
  <c r="I491" i="1" s="1"/>
  <c r="H474" i="1"/>
  <c r="I474" i="1" s="1"/>
  <c r="H483" i="1"/>
  <c r="I483" i="1" s="1"/>
  <c r="H254" i="1"/>
  <c r="I254" i="1" s="1"/>
  <c r="H469" i="1"/>
  <c r="I469" i="1" s="1"/>
  <c r="H435" i="1"/>
  <c r="I435" i="1" s="1"/>
  <c r="H29" i="1"/>
  <c r="I29" i="1" s="1"/>
  <c r="H115" i="1"/>
  <c r="I115" i="1" s="1"/>
  <c r="H438" i="1"/>
  <c r="I438" i="1" s="1"/>
  <c r="H399" i="1"/>
  <c r="I399" i="1" s="1"/>
  <c r="H412" i="1"/>
  <c r="I412" i="1" s="1"/>
  <c r="H475" i="1"/>
  <c r="I475" i="1" s="1"/>
  <c r="H511" i="1"/>
  <c r="I511" i="1" s="1"/>
  <c r="H477" i="1"/>
  <c r="I477" i="1" s="1"/>
  <c r="H78" i="1"/>
  <c r="I78" i="1" s="1"/>
  <c r="H507" i="1"/>
  <c r="I507" i="1" s="1"/>
  <c r="H77" i="1"/>
  <c r="I77" i="1" s="1"/>
  <c r="H76" i="1"/>
  <c r="I76" i="1" s="1"/>
  <c r="H419" i="1"/>
  <c r="I419" i="1" s="1"/>
  <c r="H417" i="1"/>
  <c r="I417" i="1" s="1"/>
  <c r="H320" i="1"/>
  <c r="I320" i="1" s="1"/>
  <c r="H75" i="1"/>
  <c r="I75" i="1" s="1"/>
  <c r="H397" i="1"/>
  <c r="I397" i="1" s="1"/>
  <c r="H160" i="1"/>
  <c r="I160" i="1" s="1"/>
  <c r="H353" i="1"/>
  <c r="I353" i="1" s="1"/>
  <c r="H113" i="1"/>
  <c r="I113" i="1" s="1"/>
  <c r="H234" i="1"/>
  <c r="I234" i="1" s="1"/>
  <c r="H428" i="1"/>
  <c r="I428" i="1" s="1"/>
  <c r="H28" i="1"/>
  <c r="I28" i="1" s="1"/>
  <c r="H484" i="1"/>
  <c r="I484" i="1" s="1"/>
  <c r="H253" i="1"/>
  <c r="I253" i="1" s="1"/>
  <c r="H74" i="1"/>
  <c r="I74" i="1" s="1"/>
  <c r="H112" i="1"/>
  <c r="I112" i="1" s="1"/>
  <c r="H111" i="1"/>
  <c r="I111" i="1" s="1"/>
  <c r="H453" i="1"/>
  <c r="I453" i="1" s="1"/>
  <c r="H400" i="1"/>
  <c r="I400" i="1" s="1"/>
  <c r="H252" i="1"/>
  <c r="I252" i="1" s="1"/>
  <c r="H109" i="1"/>
  <c r="I109" i="1" s="1"/>
  <c r="H251" i="1"/>
  <c r="I251" i="1" s="1"/>
  <c r="H462" i="1"/>
  <c r="I462" i="1" s="1"/>
  <c r="H158" i="1"/>
  <c r="I158" i="1" s="1"/>
  <c r="H422" i="1"/>
  <c r="I422" i="1" s="1"/>
  <c r="H73" i="1"/>
  <c r="I73" i="1" s="1"/>
  <c r="H72" i="1"/>
  <c r="I72" i="1" s="1"/>
  <c r="H156" i="1"/>
  <c r="I156" i="1" s="1"/>
  <c r="H452" i="1"/>
  <c r="I452" i="1" s="1"/>
  <c r="H26" i="1"/>
  <c r="I26" i="1" s="1"/>
  <c r="H427" i="1"/>
  <c r="I427" i="1" s="1"/>
  <c r="H155" i="1"/>
  <c r="I155" i="1" s="1"/>
  <c r="H154" i="1"/>
  <c r="I154" i="1" s="1"/>
  <c r="H402" i="1"/>
  <c r="I402" i="1" s="1"/>
  <c r="H496" i="1"/>
  <c r="I496" i="1" s="1"/>
  <c r="H406" i="1"/>
  <c r="I406" i="1" s="1"/>
  <c r="H434" i="1"/>
  <c r="I434" i="1" s="1"/>
  <c r="H339" i="1"/>
  <c r="I339" i="1" s="1"/>
  <c r="H479" i="1"/>
  <c r="I479" i="1" s="1"/>
  <c r="H25" i="1"/>
  <c r="I25" i="1" s="1"/>
  <c r="H403" i="1"/>
  <c r="I403" i="1" s="1"/>
  <c r="H24" i="1"/>
  <c r="I24" i="1" s="1"/>
  <c r="H470" i="1"/>
  <c r="I470" i="1" s="1"/>
  <c r="H107" i="1"/>
  <c r="I107" i="1" s="1"/>
  <c r="H505" i="1"/>
  <c r="I505" i="1" s="1"/>
  <c r="H153" i="1"/>
  <c r="I153" i="1" s="1"/>
  <c r="H456" i="1"/>
  <c r="I456" i="1" s="1"/>
  <c r="H152" i="1"/>
  <c r="I152" i="1" s="1"/>
  <c r="H423" i="1"/>
  <c r="I423" i="1" s="1"/>
  <c r="H106" i="1"/>
  <c r="I106" i="1" s="1"/>
  <c r="H336" i="1"/>
  <c r="I336" i="1" s="1"/>
  <c r="H345" i="1"/>
  <c r="I345" i="1" s="1"/>
  <c r="H449" i="1"/>
  <c r="I449" i="1" s="1"/>
  <c r="H388" i="1"/>
  <c r="I388" i="1" s="1"/>
  <c r="H351" i="1"/>
  <c r="I351" i="1" s="1"/>
  <c r="H104" i="1"/>
  <c r="I104" i="1" s="1"/>
  <c r="H481" i="1"/>
  <c r="I481" i="1" s="1"/>
  <c r="H512" i="1"/>
  <c r="I512" i="1" s="1"/>
  <c r="H2" i="1"/>
  <c r="I2" i="1" s="1"/>
  <c r="H463" i="1"/>
  <c r="I463" i="1" s="1"/>
  <c r="H232" i="1"/>
  <c r="I232" i="1" s="1"/>
  <c r="H250" i="1"/>
  <c r="I250" i="1" s="1"/>
  <c r="H231" i="1"/>
  <c r="I231" i="1" s="1"/>
  <c r="H230" i="1"/>
  <c r="I230" i="1" s="1"/>
  <c r="H506" i="1"/>
  <c r="I506" i="1" s="1"/>
  <c r="H459" i="1"/>
  <c r="I459" i="1" s="1"/>
  <c r="H429" i="1"/>
  <c r="I429" i="1" s="1"/>
  <c r="H102" i="1"/>
  <c r="I102" i="1" s="1"/>
  <c r="H71" i="1"/>
  <c r="I71" i="1" s="1"/>
  <c r="H465" i="1"/>
  <c r="I465" i="1" s="1"/>
  <c r="H229" i="1"/>
  <c r="I229" i="1" s="1"/>
  <c r="H407" i="1"/>
  <c r="I407" i="1" s="1"/>
  <c r="H23" i="1"/>
  <c r="I23" i="1" s="1"/>
  <c r="H150" i="1"/>
  <c r="I150" i="1" s="1"/>
  <c r="H101" i="1"/>
  <c r="I101" i="1" s="1"/>
  <c r="H503" i="1"/>
  <c r="I503" i="1" s="1"/>
  <c r="H342" i="1"/>
  <c r="I342" i="1" s="1"/>
  <c r="H473" i="1"/>
  <c r="I473" i="1" s="1"/>
  <c r="H70" i="1"/>
  <c r="I70" i="1" s="1"/>
  <c r="H344" i="1"/>
  <c r="I344" i="1" s="1"/>
  <c r="H516" i="1"/>
  <c r="I516" i="1" s="1"/>
  <c r="H500" i="1"/>
  <c r="I500" i="1" s="1"/>
  <c r="H100" i="1"/>
  <c r="I100" i="1" s="1"/>
  <c r="H22" i="1"/>
  <c r="I22" i="1" s="1"/>
  <c r="H99" i="1"/>
  <c r="I99" i="1" s="1"/>
  <c r="H21" i="1"/>
  <c r="I21" i="1" s="1"/>
  <c r="H98" i="1"/>
  <c r="I98" i="1" s="1"/>
  <c r="H68" i="1"/>
  <c r="I68" i="1" s="1"/>
  <c r="H227" i="1"/>
  <c r="I227" i="1" s="1"/>
  <c r="H249" i="1"/>
  <c r="I249" i="1" s="1"/>
  <c r="H367" i="1"/>
  <c r="I367" i="1" s="1"/>
  <c r="H148" i="1"/>
  <c r="I148" i="1" s="1"/>
  <c r="H455" i="1"/>
  <c r="I455" i="1" s="1"/>
  <c r="H149" i="1"/>
  <c r="I149" i="1" s="1"/>
  <c r="H97" i="1"/>
  <c r="I97" i="1" s="1"/>
  <c r="H387" i="1"/>
  <c r="I387" i="1" s="1"/>
  <c r="H401" i="1"/>
  <c r="I401" i="1" s="1"/>
  <c r="H226" i="1"/>
  <c r="I226" i="1" s="1"/>
  <c r="H20" i="1"/>
  <c r="I20" i="1" s="1"/>
  <c r="H458" i="1"/>
  <c r="I458" i="1" s="1"/>
  <c r="H513" i="1"/>
  <c r="I513" i="1" s="1"/>
  <c r="H361" i="1"/>
  <c r="I361" i="1" s="1"/>
  <c r="H502" i="1"/>
  <c r="I502" i="1" s="1"/>
  <c r="H225" i="1"/>
  <c r="I225" i="1" s="1"/>
  <c r="H19" i="1"/>
  <c r="I19" i="1" s="1"/>
  <c r="H96" i="1"/>
  <c r="I96" i="1" s="1"/>
  <c r="H248" i="1"/>
  <c r="I248" i="1" s="1"/>
  <c r="H398" i="1"/>
  <c r="I398" i="1" s="1"/>
  <c r="H18" i="1"/>
  <c r="I18" i="1" s="1"/>
  <c r="H451" i="1"/>
  <c r="I451" i="1" s="1"/>
</calcChain>
</file>

<file path=xl/sharedStrings.xml><?xml version="1.0" encoding="utf-8"?>
<sst xmlns="http://schemas.openxmlformats.org/spreadsheetml/2006/main" count="527" uniqueCount="33">
  <si>
    <t>0379-NEVHP</t>
  </si>
  <si>
    <t>2820-XGXSB</t>
  </si>
  <si>
    <t>2621-XCLEH</t>
  </si>
  <si>
    <t>1080-NDGAE</t>
  </si>
  <si>
    <t>2676-DZINU</t>
  </si>
  <si>
    <t>1447-YZKCL</t>
  </si>
  <si>
    <t>2125-HJDLA</t>
  </si>
  <si>
    <t>0688-XNJRO</t>
  </si>
  <si>
    <t>1408-OQZUE</t>
  </si>
  <si>
    <t>3271-HYHDN</t>
  </si>
  <si>
    <t>2447-JCFGW</t>
  </si>
  <si>
    <t>0706-NRGUP</t>
  </si>
  <si>
    <t>2687-XWAMA</t>
  </si>
  <si>
    <t>0465-DTULQ</t>
  </si>
  <si>
    <t>0709-LZRJV</t>
  </si>
  <si>
    <t>1604-LIFKX</t>
  </si>
  <si>
    <t>2026-XLBER</t>
  </si>
  <si>
    <t>0625-TNJFG</t>
  </si>
  <si>
    <t>0783-PEPYR</t>
  </si>
  <si>
    <t>2423-QOKIO</t>
  </si>
  <si>
    <t>2824-HJQPP</t>
  </si>
  <si>
    <t>0187-ERLSR</t>
  </si>
  <si>
    <t>NoFacture</t>
  </si>
  <si>
    <t>DateFacture</t>
  </si>
  <si>
    <t>DateFinExercice</t>
  </si>
  <si>
    <t>MontantFacture</t>
  </si>
  <si>
    <t>DatePaiement</t>
  </si>
  <si>
    <t>MontantPaiement</t>
  </si>
  <si>
    <t>NonRéglé</t>
  </si>
  <si>
    <t>JoursRetard</t>
  </si>
  <si>
    <t>JoursRèglement</t>
  </si>
  <si>
    <t>CodeClient</t>
  </si>
  <si>
    <t>DateÉchéance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</si>
</sst>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5" fontId="19" fillId="0" borderId="0" xfId="0" applyNumberFormat="1" applyFont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5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7"/>
  <sheetViews>
    <sheetView showGridLines="0" tabSelected="1" zoomScaleNormal="100" workbookViewId="0">
      <pane ySplit="1" topLeftCell="A2" activePane="bottomLeft" state="frozen"/>
      <selection pane="bottomLeft"/>
    </sheetView>
  </sheetViews>
  <sheetFormatPr baseColWidth="10" defaultColWidth="0" defaultRowHeight="15" zeroHeight="1" x14ac:dyDescent="0.2"/>
  <cols>
    <col min="1" max="5" width="22.1640625" style="1" customWidth="1"/>
    <col min="6" max="6" width="22.1640625" style="4" customWidth="1"/>
    <col min="7" max="7" width="22.1640625" style="3" customWidth="1"/>
    <col min="8" max="9" width="22.1640625" style="4" customWidth="1"/>
    <col min="10" max="11" width="22.1640625" style="3" customWidth="1"/>
    <col min="12" max="12" width="22.1640625" style="1" hidden="1" customWidth="1"/>
    <col min="13" max="16384" width="9.1640625" style="1" hidden="1"/>
  </cols>
  <sheetData>
    <row r="1" spans="1:11" s="2" customFormat="1" x14ac:dyDescent="0.2">
      <c r="A1" s="5" t="s">
        <v>31</v>
      </c>
      <c r="B1" s="5" t="s">
        <v>22</v>
      </c>
      <c r="C1" s="5" t="s">
        <v>23</v>
      </c>
      <c r="D1" s="6" t="s">
        <v>32</v>
      </c>
      <c r="E1" s="5" t="s">
        <v>24</v>
      </c>
      <c r="F1" s="7" t="s">
        <v>25</v>
      </c>
      <c r="G1" s="6" t="s">
        <v>26</v>
      </c>
      <c r="H1" s="7" t="s">
        <v>27</v>
      </c>
      <c r="I1" s="7" t="s">
        <v>28</v>
      </c>
      <c r="J1" s="6" t="s">
        <v>30</v>
      </c>
      <c r="K1" s="6" t="s">
        <v>29</v>
      </c>
    </row>
    <row r="2" spans="1:11" x14ac:dyDescent="0.2">
      <c r="A2" s="8" t="s">
        <v>21</v>
      </c>
      <c r="B2" s="8">
        <v>1756742390</v>
      </c>
      <c r="C2" s="9">
        <v>42750</v>
      </c>
      <c r="D2" s="9">
        <f t="shared" ref="D2:D65" si="0">C2+30</f>
        <v>42780</v>
      </c>
      <c r="E2" s="9">
        <v>43465</v>
      </c>
      <c r="F2" s="10">
        <f>84.57+1000</f>
        <v>1084.57</v>
      </c>
      <c r="G2" s="11">
        <f t="shared" ref="G2:G13" si="1">D2+7</f>
        <v>42787</v>
      </c>
      <c r="H2" s="10">
        <f t="shared" ref="H2:H13" si="2">F2</f>
        <v>1084.57</v>
      </c>
      <c r="I2" s="10">
        <f t="shared" ref="I2:I65" si="3">F2-H2</f>
        <v>0</v>
      </c>
      <c r="J2" s="12">
        <f t="shared" ref="J2:J16" si="4">G2-C2</f>
        <v>37</v>
      </c>
      <c r="K2" s="12">
        <f t="shared" ref="K2:K16" si="5">G2-D2</f>
        <v>7</v>
      </c>
    </row>
    <row r="3" spans="1:11" x14ac:dyDescent="0.2">
      <c r="A3" s="8" t="s">
        <v>21</v>
      </c>
      <c r="B3" s="8">
        <v>4037644863</v>
      </c>
      <c r="C3" s="9">
        <v>42809</v>
      </c>
      <c r="D3" s="9">
        <f t="shared" si="0"/>
        <v>42839</v>
      </c>
      <c r="E3" s="9">
        <v>43465</v>
      </c>
      <c r="F3" s="10">
        <f>62.68+1000</f>
        <v>1062.68</v>
      </c>
      <c r="G3" s="11">
        <f t="shared" si="1"/>
        <v>42846</v>
      </c>
      <c r="H3" s="10">
        <f t="shared" si="2"/>
        <v>1062.68</v>
      </c>
      <c r="I3" s="10">
        <f t="shared" si="3"/>
        <v>0</v>
      </c>
      <c r="J3" s="12">
        <f t="shared" si="4"/>
        <v>37</v>
      </c>
      <c r="K3" s="12">
        <f t="shared" si="5"/>
        <v>7</v>
      </c>
    </row>
    <row r="4" spans="1:11" x14ac:dyDescent="0.2">
      <c r="A4" s="8" t="s">
        <v>21</v>
      </c>
      <c r="B4" s="8">
        <v>4063317759</v>
      </c>
      <c r="C4" s="9">
        <v>42840</v>
      </c>
      <c r="D4" s="9">
        <f t="shared" si="0"/>
        <v>42870</v>
      </c>
      <c r="E4" s="9">
        <v>43465</v>
      </c>
      <c r="F4" s="10">
        <f>65.26+1000</f>
        <v>1065.26</v>
      </c>
      <c r="G4" s="11">
        <f t="shared" si="1"/>
        <v>42877</v>
      </c>
      <c r="H4" s="10">
        <f t="shared" si="2"/>
        <v>1065.26</v>
      </c>
      <c r="I4" s="10">
        <f t="shared" si="3"/>
        <v>0</v>
      </c>
      <c r="J4" s="12">
        <f t="shared" si="4"/>
        <v>37</v>
      </c>
      <c r="K4" s="12">
        <f t="shared" si="5"/>
        <v>7</v>
      </c>
    </row>
    <row r="5" spans="1:11" x14ac:dyDescent="0.2">
      <c r="A5" s="8" t="s">
        <v>21</v>
      </c>
      <c r="B5" s="8">
        <v>4160638076</v>
      </c>
      <c r="C5" s="9">
        <v>42901</v>
      </c>
      <c r="D5" s="9">
        <f t="shared" si="0"/>
        <v>42931</v>
      </c>
      <c r="E5" s="9">
        <v>43465</v>
      </c>
      <c r="F5" s="10">
        <f>56.5+1000</f>
        <v>1056.5</v>
      </c>
      <c r="G5" s="11">
        <f t="shared" si="1"/>
        <v>42938</v>
      </c>
      <c r="H5" s="10">
        <f t="shared" si="2"/>
        <v>1056.5</v>
      </c>
      <c r="I5" s="10">
        <f t="shared" si="3"/>
        <v>0</v>
      </c>
      <c r="J5" s="12">
        <f t="shared" si="4"/>
        <v>37</v>
      </c>
      <c r="K5" s="12">
        <f t="shared" si="5"/>
        <v>7</v>
      </c>
    </row>
    <row r="6" spans="1:11" x14ac:dyDescent="0.2">
      <c r="A6" s="8" t="s">
        <v>21</v>
      </c>
      <c r="B6" s="8">
        <v>4814212537</v>
      </c>
      <c r="C6" s="9">
        <v>42962</v>
      </c>
      <c r="D6" s="9">
        <f t="shared" si="0"/>
        <v>42992</v>
      </c>
      <c r="E6" s="9">
        <v>43465</v>
      </c>
      <c r="F6" s="10">
        <f>86.92+1000</f>
        <v>1086.92</v>
      </c>
      <c r="G6" s="11">
        <f t="shared" si="1"/>
        <v>42999</v>
      </c>
      <c r="H6" s="10">
        <f t="shared" si="2"/>
        <v>1086.92</v>
      </c>
      <c r="I6" s="10">
        <f t="shared" si="3"/>
        <v>0</v>
      </c>
      <c r="J6" s="12">
        <f t="shared" si="4"/>
        <v>37</v>
      </c>
      <c r="K6" s="12">
        <f t="shared" si="5"/>
        <v>7</v>
      </c>
    </row>
    <row r="7" spans="1:11" x14ac:dyDescent="0.2">
      <c r="A7" s="8" t="s">
        <v>21</v>
      </c>
      <c r="B7" s="8">
        <v>4910161169</v>
      </c>
      <c r="C7" s="9">
        <v>42993</v>
      </c>
      <c r="D7" s="9">
        <f t="shared" si="0"/>
        <v>43023</v>
      </c>
      <c r="E7" s="9">
        <v>43465</v>
      </c>
      <c r="F7" s="10">
        <f>59+1000</f>
        <v>1059</v>
      </c>
      <c r="G7" s="11">
        <f t="shared" si="1"/>
        <v>43030</v>
      </c>
      <c r="H7" s="10">
        <f t="shared" si="2"/>
        <v>1059</v>
      </c>
      <c r="I7" s="10">
        <f t="shared" si="3"/>
        <v>0</v>
      </c>
      <c r="J7" s="12">
        <f t="shared" si="4"/>
        <v>37</v>
      </c>
      <c r="K7" s="12">
        <f t="shared" si="5"/>
        <v>7</v>
      </c>
    </row>
    <row r="8" spans="1:11" x14ac:dyDescent="0.2">
      <c r="A8" s="8" t="s">
        <v>21</v>
      </c>
      <c r="B8" s="8">
        <v>5219455796</v>
      </c>
      <c r="C8" s="9">
        <v>43023</v>
      </c>
      <c r="D8" s="9">
        <f t="shared" si="0"/>
        <v>43053</v>
      </c>
      <c r="E8" s="9">
        <v>43465</v>
      </c>
      <c r="F8" s="10">
        <f>77.19+100</f>
        <v>177.19</v>
      </c>
      <c r="G8" s="11">
        <f t="shared" si="1"/>
        <v>43060</v>
      </c>
      <c r="H8" s="10">
        <f t="shared" si="2"/>
        <v>177.19</v>
      </c>
      <c r="I8" s="10">
        <f t="shared" si="3"/>
        <v>0</v>
      </c>
      <c r="J8" s="12">
        <f t="shared" si="4"/>
        <v>37</v>
      </c>
      <c r="K8" s="12">
        <f t="shared" si="5"/>
        <v>7</v>
      </c>
    </row>
    <row r="9" spans="1:11" x14ac:dyDescent="0.2">
      <c r="A9" s="8" t="s">
        <v>21</v>
      </c>
      <c r="B9" s="8">
        <v>5759027335</v>
      </c>
      <c r="C9" s="9">
        <v>43054</v>
      </c>
      <c r="D9" s="9">
        <f t="shared" si="0"/>
        <v>43084</v>
      </c>
      <c r="E9" s="9">
        <v>43465</v>
      </c>
      <c r="F9" s="10">
        <f>83.18+500</f>
        <v>583.18000000000006</v>
      </c>
      <c r="G9" s="11">
        <f t="shared" si="1"/>
        <v>43091</v>
      </c>
      <c r="H9" s="10">
        <f t="shared" si="2"/>
        <v>583.18000000000006</v>
      </c>
      <c r="I9" s="10">
        <f t="shared" si="3"/>
        <v>0</v>
      </c>
      <c r="J9" s="12">
        <f t="shared" si="4"/>
        <v>37</v>
      </c>
      <c r="K9" s="12">
        <f t="shared" si="5"/>
        <v>7</v>
      </c>
    </row>
    <row r="10" spans="1:11" x14ac:dyDescent="0.2">
      <c r="A10" s="8" t="s">
        <v>21</v>
      </c>
      <c r="B10" s="8">
        <v>5995302563</v>
      </c>
      <c r="C10" s="9">
        <v>43084</v>
      </c>
      <c r="D10" s="9">
        <f t="shared" si="0"/>
        <v>43114</v>
      </c>
      <c r="E10" s="9">
        <v>43465</v>
      </c>
      <c r="F10" s="10">
        <f>31.72+1000</f>
        <v>1031.72</v>
      </c>
      <c r="G10" s="11">
        <f t="shared" si="1"/>
        <v>43121</v>
      </c>
      <c r="H10" s="10">
        <f t="shared" si="2"/>
        <v>1031.72</v>
      </c>
      <c r="I10" s="10">
        <f t="shared" si="3"/>
        <v>0</v>
      </c>
      <c r="J10" s="12">
        <f t="shared" si="4"/>
        <v>37</v>
      </c>
      <c r="K10" s="12">
        <f t="shared" si="5"/>
        <v>7</v>
      </c>
    </row>
    <row r="11" spans="1:11" x14ac:dyDescent="0.2">
      <c r="A11" s="8" t="s">
        <v>21</v>
      </c>
      <c r="B11" s="8">
        <v>6018471272</v>
      </c>
      <c r="C11" s="9">
        <v>43115</v>
      </c>
      <c r="D11" s="9">
        <f t="shared" si="0"/>
        <v>43145</v>
      </c>
      <c r="E11" s="9">
        <v>43465</v>
      </c>
      <c r="F11" s="10">
        <f>79.87+1000</f>
        <v>1079.8699999999999</v>
      </c>
      <c r="G11" s="11">
        <f t="shared" si="1"/>
        <v>43152</v>
      </c>
      <c r="H11" s="10">
        <f t="shared" si="2"/>
        <v>1079.8699999999999</v>
      </c>
      <c r="I11" s="10">
        <f t="shared" si="3"/>
        <v>0</v>
      </c>
      <c r="J11" s="12">
        <f t="shared" si="4"/>
        <v>37</v>
      </c>
      <c r="K11" s="12">
        <f t="shared" si="5"/>
        <v>7</v>
      </c>
    </row>
    <row r="12" spans="1:11" x14ac:dyDescent="0.2">
      <c r="A12" s="8" t="s">
        <v>21</v>
      </c>
      <c r="B12" s="8">
        <v>6279951505</v>
      </c>
      <c r="C12" s="9">
        <v>43174</v>
      </c>
      <c r="D12" s="9">
        <f t="shared" si="0"/>
        <v>43204</v>
      </c>
      <c r="E12" s="9">
        <v>43465</v>
      </c>
      <c r="F12" s="10">
        <f>65.57+1000</f>
        <v>1065.57</v>
      </c>
      <c r="G12" s="11">
        <f t="shared" si="1"/>
        <v>43211</v>
      </c>
      <c r="H12" s="10">
        <f t="shared" si="2"/>
        <v>1065.57</v>
      </c>
      <c r="I12" s="10">
        <f t="shared" si="3"/>
        <v>0</v>
      </c>
      <c r="J12" s="12">
        <f t="shared" si="4"/>
        <v>37</v>
      </c>
      <c r="K12" s="12">
        <f t="shared" si="5"/>
        <v>7</v>
      </c>
    </row>
    <row r="13" spans="1:11" x14ac:dyDescent="0.2">
      <c r="A13" s="8" t="s">
        <v>21</v>
      </c>
      <c r="B13" s="8">
        <v>6637423646</v>
      </c>
      <c r="C13" s="9">
        <v>43205</v>
      </c>
      <c r="D13" s="9">
        <f t="shared" si="0"/>
        <v>43235</v>
      </c>
      <c r="E13" s="9">
        <v>43465</v>
      </c>
      <c r="F13" s="10">
        <f>53.59+500</f>
        <v>553.59</v>
      </c>
      <c r="G13" s="11">
        <f t="shared" si="1"/>
        <v>43242</v>
      </c>
      <c r="H13" s="10">
        <f t="shared" si="2"/>
        <v>553.59</v>
      </c>
      <c r="I13" s="10">
        <f t="shared" si="3"/>
        <v>0</v>
      </c>
      <c r="J13" s="12">
        <f t="shared" si="4"/>
        <v>37</v>
      </c>
      <c r="K13" s="12">
        <f t="shared" si="5"/>
        <v>7</v>
      </c>
    </row>
    <row r="14" spans="1:11" x14ac:dyDescent="0.2">
      <c r="A14" s="8" t="s">
        <v>21</v>
      </c>
      <c r="B14" s="8">
        <v>7214076449</v>
      </c>
      <c r="C14" s="9">
        <v>43266</v>
      </c>
      <c r="D14" s="9">
        <f t="shared" si="0"/>
        <v>43296</v>
      </c>
      <c r="E14" s="9">
        <v>43465</v>
      </c>
      <c r="F14" s="10">
        <f>64.47+1000</f>
        <v>1064.47</v>
      </c>
      <c r="G14" s="11">
        <f>D14+14</f>
        <v>43310</v>
      </c>
      <c r="H14" s="10">
        <f>F14*0.95</f>
        <v>1011.2465</v>
      </c>
      <c r="I14" s="10">
        <f t="shared" si="3"/>
        <v>53.223500000000058</v>
      </c>
      <c r="J14" s="12">
        <f t="shared" si="4"/>
        <v>44</v>
      </c>
      <c r="K14" s="12">
        <f t="shared" si="5"/>
        <v>14</v>
      </c>
    </row>
    <row r="15" spans="1:11" x14ac:dyDescent="0.2">
      <c r="A15" s="8" t="s">
        <v>21</v>
      </c>
      <c r="B15" s="8">
        <v>8350497297</v>
      </c>
      <c r="C15" s="9">
        <v>43327</v>
      </c>
      <c r="D15" s="9">
        <f t="shared" si="0"/>
        <v>43357</v>
      </c>
      <c r="E15" s="9">
        <v>43465</v>
      </c>
      <c r="F15" s="10">
        <f>73.27+1000</f>
        <v>1073.27</v>
      </c>
      <c r="G15" s="11">
        <f>D15+14</f>
        <v>43371</v>
      </c>
      <c r="H15" s="10">
        <f>F15*0.95</f>
        <v>1019.6065</v>
      </c>
      <c r="I15" s="10">
        <f t="shared" si="3"/>
        <v>53.663499999999999</v>
      </c>
      <c r="J15" s="12">
        <f t="shared" si="4"/>
        <v>44</v>
      </c>
      <c r="K15" s="12">
        <f t="shared" si="5"/>
        <v>14</v>
      </c>
    </row>
    <row r="16" spans="1:11" x14ac:dyDescent="0.2">
      <c r="A16" s="8" t="s">
        <v>21</v>
      </c>
      <c r="B16" s="8">
        <v>9471530987</v>
      </c>
      <c r="C16" s="9">
        <v>43358</v>
      </c>
      <c r="D16" s="9">
        <f t="shared" si="0"/>
        <v>43388</v>
      </c>
      <c r="E16" s="9">
        <v>43465</v>
      </c>
      <c r="F16" s="10">
        <f>77.19+1000</f>
        <v>1077.19</v>
      </c>
      <c r="G16" s="11">
        <f>D16+14</f>
        <v>43402</v>
      </c>
      <c r="H16" s="10">
        <f>F16</f>
        <v>1077.19</v>
      </c>
      <c r="I16" s="10">
        <f t="shared" si="3"/>
        <v>0</v>
      </c>
      <c r="J16" s="12">
        <f t="shared" si="4"/>
        <v>44</v>
      </c>
      <c r="K16" s="12">
        <f t="shared" si="5"/>
        <v>14</v>
      </c>
    </row>
    <row r="17" spans="1:11" x14ac:dyDescent="0.2">
      <c r="A17" s="8" t="s">
        <v>21</v>
      </c>
      <c r="B17" s="8">
        <v>9744145268</v>
      </c>
      <c r="C17" s="9">
        <v>43388</v>
      </c>
      <c r="D17" s="9">
        <f t="shared" si="0"/>
        <v>43418</v>
      </c>
      <c r="E17" s="9">
        <v>43465</v>
      </c>
      <c r="F17" s="10">
        <f>51.65+2500</f>
        <v>2551.65</v>
      </c>
      <c r="G17" s="11"/>
      <c r="H17" s="10"/>
      <c r="I17" s="10">
        <f t="shared" si="3"/>
        <v>2551.65</v>
      </c>
      <c r="J17" s="12"/>
      <c r="K17" s="12">
        <f>E17-D17</f>
        <v>47</v>
      </c>
    </row>
    <row r="18" spans="1:11" x14ac:dyDescent="0.2">
      <c r="A18" s="8" t="s">
        <v>0</v>
      </c>
      <c r="B18" s="8">
        <v>122662308</v>
      </c>
      <c r="C18" s="9">
        <v>42755</v>
      </c>
      <c r="D18" s="9">
        <f t="shared" si="0"/>
        <v>42785</v>
      </c>
      <c r="E18" s="9">
        <v>43465</v>
      </c>
      <c r="F18" s="10">
        <f>43.64+1000</f>
        <v>1043.6400000000001</v>
      </c>
      <c r="G18" s="11">
        <f t="shared" ref="G18:G36" si="6">D18+30</f>
        <v>42815</v>
      </c>
      <c r="H18" s="10">
        <f t="shared" ref="H18:H26" si="7">F18</f>
        <v>1043.6400000000001</v>
      </c>
      <c r="I18" s="10">
        <f t="shared" si="3"/>
        <v>0</v>
      </c>
      <c r="J18" s="12">
        <f t="shared" ref="J18:J36" si="8">G18-C18</f>
        <v>60</v>
      </c>
      <c r="K18" s="12">
        <f t="shared" ref="K18:K36" si="9">G18-D18</f>
        <v>30</v>
      </c>
    </row>
    <row r="19" spans="1:11" x14ac:dyDescent="0.2">
      <c r="A19" s="8" t="s">
        <v>0</v>
      </c>
      <c r="B19" s="8">
        <v>281287578</v>
      </c>
      <c r="C19" s="9">
        <v>42786</v>
      </c>
      <c r="D19" s="9">
        <f t="shared" si="0"/>
        <v>42816</v>
      </c>
      <c r="E19" s="9">
        <v>43465</v>
      </c>
      <c r="F19" s="10">
        <f>76.81+1000</f>
        <v>1076.81</v>
      </c>
      <c r="G19" s="11">
        <f t="shared" si="6"/>
        <v>42846</v>
      </c>
      <c r="H19" s="10">
        <f t="shared" si="7"/>
        <v>1076.81</v>
      </c>
      <c r="I19" s="10">
        <f t="shared" si="3"/>
        <v>0</v>
      </c>
      <c r="J19" s="12">
        <f t="shared" si="8"/>
        <v>60</v>
      </c>
      <c r="K19" s="12">
        <f t="shared" si="9"/>
        <v>30</v>
      </c>
    </row>
    <row r="20" spans="1:11" x14ac:dyDescent="0.2">
      <c r="A20" s="8" t="s">
        <v>0</v>
      </c>
      <c r="B20" s="8">
        <v>476918544</v>
      </c>
      <c r="C20" s="9">
        <v>42814</v>
      </c>
      <c r="D20" s="9">
        <f t="shared" si="0"/>
        <v>42844</v>
      </c>
      <c r="E20" s="9">
        <v>43465</v>
      </c>
      <c r="F20" s="10">
        <f>55.21+1000</f>
        <v>1055.21</v>
      </c>
      <c r="G20" s="11">
        <f t="shared" si="6"/>
        <v>42874</v>
      </c>
      <c r="H20" s="10">
        <f t="shared" si="7"/>
        <v>1055.21</v>
      </c>
      <c r="I20" s="10">
        <f t="shared" si="3"/>
        <v>0</v>
      </c>
      <c r="J20" s="12">
        <f t="shared" si="8"/>
        <v>60</v>
      </c>
      <c r="K20" s="12">
        <f t="shared" si="9"/>
        <v>30</v>
      </c>
    </row>
    <row r="21" spans="1:11" x14ac:dyDescent="0.2">
      <c r="A21" s="8" t="s">
        <v>0</v>
      </c>
      <c r="B21" s="8">
        <v>869802822</v>
      </c>
      <c r="C21" s="9">
        <v>42845</v>
      </c>
      <c r="D21" s="9">
        <f t="shared" si="0"/>
        <v>42875</v>
      </c>
      <c r="E21" s="9">
        <v>43465</v>
      </c>
      <c r="F21" s="10">
        <f>69.55+1000</f>
        <v>1069.55</v>
      </c>
      <c r="G21" s="11">
        <f t="shared" si="6"/>
        <v>42905</v>
      </c>
      <c r="H21" s="10">
        <f t="shared" si="7"/>
        <v>1069.55</v>
      </c>
      <c r="I21" s="10">
        <f t="shared" si="3"/>
        <v>0</v>
      </c>
      <c r="J21" s="12">
        <f t="shared" si="8"/>
        <v>60</v>
      </c>
      <c r="K21" s="12">
        <f t="shared" si="9"/>
        <v>30</v>
      </c>
    </row>
    <row r="22" spans="1:11" x14ac:dyDescent="0.2">
      <c r="A22" s="8" t="s">
        <v>0</v>
      </c>
      <c r="B22" s="8">
        <v>951035745</v>
      </c>
      <c r="C22" s="9">
        <v>42875</v>
      </c>
      <c r="D22" s="9">
        <f t="shared" si="0"/>
        <v>42905</v>
      </c>
      <c r="E22" s="9">
        <v>43465</v>
      </c>
      <c r="F22" s="10">
        <f>57.04+1000</f>
        <v>1057.04</v>
      </c>
      <c r="G22" s="11">
        <f t="shared" si="6"/>
        <v>42935</v>
      </c>
      <c r="H22" s="10">
        <f t="shared" si="7"/>
        <v>1057.04</v>
      </c>
      <c r="I22" s="10">
        <f t="shared" si="3"/>
        <v>0</v>
      </c>
      <c r="J22" s="12">
        <f t="shared" si="8"/>
        <v>60</v>
      </c>
      <c r="K22" s="12">
        <f t="shared" si="9"/>
        <v>30</v>
      </c>
    </row>
    <row r="23" spans="1:11" x14ac:dyDescent="0.2">
      <c r="A23" s="8" t="s">
        <v>0</v>
      </c>
      <c r="B23" s="8">
        <v>1369975903</v>
      </c>
      <c r="C23" s="9">
        <v>42906</v>
      </c>
      <c r="D23" s="9">
        <f t="shared" si="0"/>
        <v>42936</v>
      </c>
      <c r="E23" s="9">
        <v>43465</v>
      </c>
      <c r="F23" s="10">
        <f>61.11+1000</f>
        <v>1061.1099999999999</v>
      </c>
      <c r="G23" s="11">
        <f t="shared" si="6"/>
        <v>42966</v>
      </c>
      <c r="H23" s="10">
        <f t="shared" si="7"/>
        <v>1061.1099999999999</v>
      </c>
      <c r="I23" s="10">
        <f t="shared" si="3"/>
        <v>0</v>
      </c>
      <c r="J23" s="12">
        <f t="shared" si="8"/>
        <v>60</v>
      </c>
      <c r="K23" s="12">
        <f t="shared" si="9"/>
        <v>30</v>
      </c>
    </row>
    <row r="24" spans="1:11" x14ac:dyDescent="0.2">
      <c r="A24" s="8" t="s">
        <v>0</v>
      </c>
      <c r="B24" s="8">
        <v>2998565198</v>
      </c>
      <c r="C24" s="9">
        <v>42998</v>
      </c>
      <c r="D24" s="9">
        <f t="shared" si="0"/>
        <v>43028</v>
      </c>
      <c r="E24" s="9">
        <v>43465</v>
      </c>
      <c r="F24" s="10">
        <f>28.21+1000</f>
        <v>1028.21</v>
      </c>
      <c r="G24" s="11">
        <f t="shared" si="6"/>
        <v>43058</v>
      </c>
      <c r="H24" s="10">
        <f t="shared" si="7"/>
        <v>1028.21</v>
      </c>
      <c r="I24" s="10">
        <f t="shared" si="3"/>
        <v>0</v>
      </c>
      <c r="J24" s="12">
        <f t="shared" si="8"/>
        <v>60</v>
      </c>
      <c r="K24" s="12">
        <f t="shared" si="9"/>
        <v>30</v>
      </c>
    </row>
    <row r="25" spans="1:11" x14ac:dyDescent="0.2">
      <c r="A25" s="8" t="s">
        <v>0</v>
      </c>
      <c r="B25" s="8">
        <v>3056950219</v>
      </c>
      <c r="C25" s="9">
        <v>43028</v>
      </c>
      <c r="D25" s="9">
        <f t="shared" si="0"/>
        <v>43058</v>
      </c>
      <c r="E25" s="9">
        <v>43465</v>
      </c>
      <c r="F25" s="10">
        <f>47.08+1000</f>
        <v>1047.08</v>
      </c>
      <c r="G25" s="11">
        <f t="shared" si="6"/>
        <v>43088</v>
      </c>
      <c r="H25" s="10">
        <f t="shared" si="7"/>
        <v>1047.08</v>
      </c>
      <c r="I25" s="10">
        <f t="shared" si="3"/>
        <v>0</v>
      </c>
      <c r="J25" s="12">
        <f t="shared" si="8"/>
        <v>60</v>
      </c>
      <c r="K25" s="12">
        <f t="shared" si="9"/>
        <v>30</v>
      </c>
    </row>
    <row r="26" spans="1:11" x14ac:dyDescent="0.2">
      <c r="A26" s="8" t="s">
        <v>0</v>
      </c>
      <c r="B26" s="8">
        <v>3399547582</v>
      </c>
      <c r="C26" s="9">
        <v>43059</v>
      </c>
      <c r="D26" s="9">
        <f t="shared" si="0"/>
        <v>43089</v>
      </c>
      <c r="E26" s="9">
        <v>43465</v>
      </c>
      <c r="F26" s="10">
        <f>50.7+1000</f>
        <v>1050.7</v>
      </c>
      <c r="G26" s="11">
        <f t="shared" si="6"/>
        <v>43119</v>
      </c>
      <c r="H26" s="10">
        <f t="shared" si="7"/>
        <v>1050.7</v>
      </c>
      <c r="I26" s="10">
        <f t="shared" si="3"/>
        <v>0</v>
      </c>
      <c r="J26" s="12">
        <f t="shared" si="8"/>
        <v>60</v>
      </c>
      <c r="K26" s="12">
        <f t="shared" si="9"/>
        <v>30</v>
      </c>
    </row>
    <row r="27" spans="1:11" x14ac:dyDescent="0.2">
      <c r="A27" s="8" t="s">
        <v>0</v>
      </c>
      <c r="B27" s="8">
        <v>3819986935</v>
      </c>
      <c r="C27" s="9">
        <v>43120</v>
      </c>
      <c r="D27" s="9">
        <f t="shared" si="0"/>
        <v>43150</v>
      </c>
      <c r="E27" s="9">
        <v>43465</v>
      </c>
      <c r="F27" s="10">
        <f>48.65+1000</f>
        <v>1048.6500000000001</v>
      </c>
      <c r="G27" s="11">
        <f t="shared" si="6"/>
        <v>43180</v>
      </c>
      <c r="H27" s="10">
        <f>F27*0.95</f>
        <v>996.21750000000009</v>
      </c>
      <c r="I27" s="10">
        <f t="shared" si="3"/>
        <v>52.432500000000005</v>
      </c>
      <c r="J27" s="12">
        <f t="shared" si="8"/>
        <v>60</v>
      </c>
      <c r="K27" s="12">
        <f t="shared" si="9"/>
        <v>30</v>
      </c>
    </row>
    <row r="28" spans="1:11" x14ac:dyDescent="0.2">
      <c r="A28" s="8" t="s">
        <v>0</v>
      </c>
      <c r="B28" s="8">
        <v>4192014066</v>
      </c>
      <c r="C28" s="9">
        <v>43151</v>
      </c>
      <c r="D28" s="9">
        <f t="shared" si="0"/>
        <v>43181</v>
      </c>
      <c r="E28" s="9">
        <v>43465</v>
      </c>
      <c r="F28" s="10">
        <f>30.9+1000</f>
        <v>1030.9000000000001</v>
      </c>
      <c r="G28" s="11">
        <f t="shared" si="6"/>
        <v>43211</v>
      </c>
      <c r="H28" s="10">
        <f t="shared" ref="H28:H36" si="10">F28</f>
        <v>1030.9000000000001</v>
      </c>
      <c r="I28" s="10">
        <f t="shared" si="3"/>
        <v>0</v>
      </c>
      <c r="J28" s="12">
        <f t="shared" si="8"/>
        <v>60</v>
      </c>
      <c r="K28" s="12">
        <f t="shared" si="9"/>
        <v>30</v>
      </c>
    </row>
    <row r="29" spans="1:11" x14ac:dyDescent="0.2">
      <c r="A29" s="8" t="s">
        <v>0</v>
      </c>
      <c r="B29" s="8">
        <v>5051186703</v>
      </c>
      <c r="C29" s="9">
        <v>43179</v>
      </c>
      <c r="D29" s="9">
        <f t="shared" si="0"/>
        <v>43209</v>
      </c>
      <c r="E29" s="9">
        <v>43465</v>
      </c>
      <c r="F29" s="10">
        <f>42.25+1000</f>
        <v>1042.25</v>
      </c>
      <c r="G29" s="11">
        <f t="shared" si="6"/>
        <v>43239</v>
      </c>
      <c r="H29" s="10">
        <f t="shared" si="10"/>
        <v>1042.25</v>
      </c>
      <c r="I29" s="10">
        <f t="shared" si="3"/>
        <v>0</v>
      </c>
      <c r="J29" s="12">
        <f t="shared" si="8"/>
        <v>60</v>
      </c>
      <c r="K29" s="12">
        <f t="shared" si="9"/>
        <v>30</v>
      </c>
    </row>
    <row r="30" spans="1:11" x14ac:dyDescent="0.2">
      <c r="A30" s="8" t="s">
        <v>0</v>
      </c>
      <c r="B30" s="8">
        <v>5786890759</v>
      </c>
      <c r="C30" s="9">
        <v>43210</v>
      </c>
      <c r="D30" s="9">
        <f t="shared" si="0"/>
        <v>43240</v>
      </c>
      <c r="E30" s="9">
        <v>43465</v>
      </c>
      <c r="F30" s="10">
        <f>34.41+1000</f>
        <v>1034.4100000000001</v>
      </c>
      <c r="G30" s="11">
        <f t="shared" si="6"/>
        <v>43270</v>
      </c>
      <c r="H30" s="10">
        <f t="shared" si="10"/>
        <v>1034.4100000000001</v>
      </c>
      <c r="I30" s="10">
        <f t="shared" si="3"/>
        <v>0</v>
      </c>
      <c r="J30" s="12">
        <f t="shared" si="8"/>
        <v>60</v>
      </c>
      <c r="K30" s="12">
        <f t="shared" si="9"/>
        <v>30</v>
      </c>
    </row>
    <row r="31" spans="1:11" x14ac:dyDescent="0.2">
      <c r="A31" s="8" t="s">
        <v>0</v>
      </c>
      <c r="B31" s="8">
        <v>6164052759</v>
      </c>
      <c r="C31" s="9">
        <v>43240</v>
      </c>
      <c r="D31" s="9">
        <f t="shared" si="0"/>
        <v>43270</v>
      </c>
      <c r="E31" s="9">
        <v>43465</v>
      </c>
      <c r="F31" s="10">
        <f>72.97+1000</f>
        <v>1072.97</v>
      </c>
      <c r="G31" s="11">
        <f t="shared" si="6"/>
        <v>43300</v>
      </c>
      <c r="H31" s="10">
        <f t="shared" si="10"/>
        <v>1072.97</v>
      </c>
      <c r="I31" s="10">
        <f t="shared" si="3"/>
        <v>0</v>
      </c>
      <c r="J31" s="12">
        <f t="shared" si="8"/>
        <v>60</v>
      </c>
      <c r="K31" s="12">
        <f t="shared" si="9"/>
        <v>30</v>
      </c>
    </row>
    <row r="32" spans="1:11" x14ac:dyDescent="0.2">
      <c r="A32" s="8" t="s">
        <v>0</v>
      </c>
      <c r="B32" s="8">
        <v>6478764177</v>
      </c>
      <c r="C32" s="9">
        <v>43271</v>
      </c>
      <c r="D32" s="9">
        <f t="shared" si="0"/>
        <v>43301</v>
      </c>
      <c r="E32" s="9">
        <v>43465</v>
      </c>
      <c r="F32" s="10">
        <f>64.72+1000</f>
        <v>1064.72</v>
      </c>
      <c r="G32" s="11">
        <f t="shared" si="6"/>
        <v>43331</v>
      </c>
      <c r="H32" s="10">
        <f t="shared" si="10"/>
        <v>1064.72</v>
      </c>
      <c r="I32" s="10">
        <f t="shared" si="3"/>
        <v>0</v>
      </c>
      <c r="J32" s="12">
        <f t="shared" si="8"/>
        <v>60</v>
      </c>
      <c r="K32" s="12">
        <f t="shared" si="9"/>
        <v>30</v>
      </c>
    </row>
    <row r="33" spans="1:11" x14ac:dyDescent="0.2">
      <c r="A33" s="8" t="s">
        <v>0</v>
      </c>
      <c r="B33" s="8">
        <v>6579967070</v>
      </c>
      <c r="C33" s="9">
        <v>43301</v>
      </c>
      <c r="D33" s="9">
        <f t="shared" si="0"/>
        <v>43331</v>
      </c>
      <c r="E33" s="9">
        <v>43465</v>
      </c>
      <c r="F33" s="10">
        <f>59.56+1000</f>
        <v>1059.56</v>
      </c>
      <c r="G33" s="11">
        <f t="shared" si="6"/>
        <v>43361</v>
      </c>
      <c r="H33" s="10">
        <f t="shared" si="10"/>
        <v>1059.56</v>
      </c>
      <c r="I33" s="10">
        <f t="shared" si="3"/>
        <v>0</v>
      </c>
      <c r="J33" s="12">
        <f t="shared" si="8"/>
        <v>60</v>
      </c>
      <c r="K33" s="12">
        <f t="shared" si="9"/>
        <v>30</v>
      </c>
    </row>
    <row r="34" spans="1:11" x14ac:dyDescent="0.2">
      <c r="A34" s="8" t="s">
        <v>0</v>
      </c>
      <c r="B34" s="8">
        <v>7285560671</v>
      </c>
      <c r="C34" s="9">
        <v>43332</v>
      </c>
      <c r="D34" s="9">
        <f t="shared" si="0"/>
        <v>43362</v>
      </c>
      <c r="E34" s="9">
        <v>43465</v>
      </c>
      <c r="F34" s="10">
        <f>70.9+1000</f>
        <v>1070.9000000000001</v>
      </c>
      <c r="G34" s="11">
        <f t="shared" si="6"/>
        <v>43392</v>
      </c>
      <c r="H34" s="10">
        <f t="shared" si="10"/>
        <v>1070.9000000000001</v>
      </c>
      <c r="I34" s="10">
        <f t="shared" si="3"/>
        <v>0</v>
      </c>
      <c r="J34" s="12">
        <f t="shared" si="8"/>
        <v>60</v>
      </c>
      <c r="K34" s="12">
        <f t="shared" si="9"/>
        <v>30</v>
      </c>
    </row>
    <row r="35" spans="1:11" x14ac:dyDescent="0.2">
      <c r="A35" s="8" t="s">
        <v>0</v>
      </c>
      <c r="B35" s="8">
        <v>8033892101</v>
      </c>
      <c r="C35" s="9">
        <v>43363</v>
      </c>
      <c r="D35" s="9">
        <f t="shared" si="0"/>
        <v>43393</v>
      </c>
      <c r="E35" s="9">
        <v>43465</v>
      </c>
      <c r="F35" s="10">
        <f>74.34+1000</f>
        <v>1074.3399999999999</v>
      </c>
      <c r="G35" s="11">
        <f t="shared" si="6"/>
        <v>43423</v>
      </c>
      <c r="H35" s="10">
        <f t="shared" si="10"/>
        <v>1074.3399999999999</v>
      </c>
      <c r="I35" s="10">
        <f t="shared" si="3"/>
        <v>0</v>
      </c>
      <c r="J35" s="12">
        <f t="shared" si="8"/>
        <v>60</v>
      </c>
      <c r="K35" s="12">
        <f t="shared" si="9"/>
        <v>30</v>
      </c>
    </row>
    <row r="36" spans="1:11" x14ac:dyDescent="0.2">
      <c r="A36" s="8" t="s">
        <v>0</v>
      </c>
      <c r="B36" s="8">
        <v>8385411888</v>
      </c>
      <c r="C36" s="9">
        <v>43393</v>
      </c>
      <c r="D36" s="9">
        <f t="shared" si="0"/>
        <v>43423</v>
      </c>
      <c r="E36" s="9">
        <v>43465</v>
      </c>
      <c r="F36" s="10">
        <f>79.25+1000</f>
        <v>1079.25</v>
      </c>
      <c r="G36" s="11">
        <f t="shared" si="6"/>
        <v>43453</v>
      </c>
      <c r="H36" s="10">
        <f t="shared" si="10"/>
        <v>1079.25</v>
      </c>
      <c r="I36" s="10">
        <f t="shared" si="3"/>
        <v>0</v>
      </c>
      <c r="J36" s="12">
        <f t="shared" si="8"/>
        <v>60</v>
      </c>
      <c r="K36" s="12">
        <f t="shared" si="9"/>
        <v>30</v>
      </c>
    </row>
    <row r="37" spans="1:11" x14ac:dyDescent="0.2">
      <c r="A37" s="8" t="s">
        <v>0</v>
      </c>
      <c r="B37" s="8">
        <v>1604888971</v>
      </c>
      <c r="C37" s="9">
        <v>42936</v>
      </c>
      <c r="D37" s="9">
        <f t="shared" si="0"/>
        <v>42966</v>
      </c>
      <c r="E37" s="9">
        <v>43465</v>
      </c>
      <c r="F37" s="10">
        <f>78.57+100</f>
        <v>178.57</v>
      </c>
      <c r="G37" s="12"/>
      <c r="H37" s="10"/>
      <c r="I37" s="10">
        <f t="shared" si="3"/>
        <v>178.57</v>
      </c>
      <c r="J37" s="12"/>
      <c r="K37" s="12">
        <f t="shared" ref="K37:K42" si="11">E37-D37</f>
        <v>499</v>
      </c>
    </row>
    <row r="38" spans="1:11" x14ac:dyDescent="0.2">
      <c r="A38" s="8" t="s">
        <v>0</v>
      </c>
      <c r="B38" s="8">
        <v>2748334767</v>
      </c>
      <c r="C38" s="9">
        <v>42967</v>
      </c>
      <c r="D38" s="9">
        <f t="shared" si="0"/>
        <v>42997</v>
      </c>
      <c r="E38" s="9">
        <v>43465</v>
      </c>
      <c r="F38" s="10">
        <f>61.66+100</f>
        <v>161.66</v>
      </c>
      <c r="G38" s="12"/>
      <c r="H38" s="10"/>
      <c r="I38" s="10">
        <f t="shared" si="3"/>
        <v>161.66</v>
      </c>
      <c r="J38" s="12"/>
      <c r="K38" s="12">
        <f t="shared" si="11"/>
        <v>468</v>
      </c>
    </row>
    <row r="39" spans="1:11" x14ac:dyDescent="0.2">
      <c r="A39" s="8" t="s">
        <v>0</v>
      </c>
      <c r="B39" s="8">
        <v>3699989123</v>
      </c>
      <c r="C39" s="9">
        <v>43089</v>
      </c>
      <c r="D39" s="9">
        <f t="shared" si="0"/>
        <v>43119</v>
      </c>
      <c r="E39" s="9">
        <v>43465</v>
      </c>
      <c r="F39" s="10">
        <f>62.88+1000</f>
        <v>1062.8800000000001</v>
      </c>
      <c r="G39" s="12"/>
      <c r="H39" s="10"/>
      <c r="I39" s="10">
        <f t="shared" si="3"/>
        <v>1062.8800000000001</v>
      </c>
      <c r="J39" s="12"/>
      <c r="K39" s="12">
        <f t="shared" si="11"/>
        <v>346</v>
      </c>
    </row>
    <row r="40" spans="1:11" x14ac:dyDescent="0.2">
      <c r="A40" s="8" t="s">
        <v>0</v>
      </c>
      <c r="B40" s="8">
        <v>9814992757</v>
      </c>
      <c r="C40" s="9">
        <v>43350</v>
      </c>
      <c r="D40" s="9">
        <f t="shared" si="0"/>
        <v>43380</v>
      </c>
      <c r="E40" s="9">
        <v>43465</v>
      </c>
      <c r="F40" s="10">
        <f>103.64+1000</f>
        <v>1103.6400000000001</v>
      </c>
      <c r="G40" s="12"/>
      <c r="H40" s="10"/>
      <c r="I40" s="10">
        <f t="shared" si="3"/>
        <v>1103.6400000000001</v>
      </c>
      <c r="J40" s="12"/>
      <c r="K40" s="12">
        <f t="shared" si="11"/>
        <v>85</v>
      </c>
    </row>
    <row r="41" spans="1:11" x14ac:dyDescent="0.2">
      <c r="A41" s="8" t="s">
        <v>0</v>
      </c>
      <c r="B41" s="8">
        <v>9831463047</v>
      </c>
      <c r="C41" s="9">
        <v>43380</v>
      </c>
      <c r="D41" s="9">
        <f t="shared" si="0"/>
        <v>43410</v>
      </c>
      <c r="E41" s="9">
        <v>43465</v>
      </c>
      <c r="F41" s="10">
        <f>33.23+2000</f>
        <v>2033.23</v>
      </c>
      <c r="G41" s="12"/>
      <c r="H41" s="10"/>
      <c r="I41" s="10">
        <f t="shared" si="3"/>
        <v>2033.23</v>
      </c>
      <c r="J41" s="12"/>
      <c r="K41" s="12">
        <f t="shared" si="11"/>
        <v>55</v>
      </c>
    </row>
    <row r="42" spans="1:11" x14ac:dyDescent="0.2">
      <c r="A42" s="8" t="s">
        <v>0</v>
      </c>
      <c r="B42" s="8">
        <v>8893171508</v>
      </c>
      <c r="C42" s="9">
        <v>43424</v>
      </c>
      <c r="D42" s="9">
        <f t="shared" si="0"/>
        <v>43454</v>
      </c>
      <c r="E42" s="9">
        <v>43465</v>
      </c>
      <c r="F42" s="10">
        <f>68.49+1000</f>
        <v>1068.49</v>
      </c>
      <c r="G42" s="11"/>
      <c r="H42" s="10"/>
      <c r="I42" s="10">
        <f t="shared" si="3"/>
        <v>1068.49</v>
      </c>
      <c r="J42" s="12"/>
      <c r="K42" s="12">
        <f t="shared" si="11"/>
        <v>11</v>
      </c>
    </row>
    <row r="43" spans="1:11" x14ac:dyDescent="0.2">
      <c r="A43" s="8" t="s">
        <v>0</v>
      </c>
      <c r="B43" s="8">
        <v>9091156209</v>
      </c>
      <c r="C43" s="9">
        <v>43454</v>
      </c>
      <c r="D43" s="9">
        <f t="shared" si="0"/>
        <v>43484</v>
      </c>
      <c r="E43" s="9">
        <v>43465</v>
      </c>
      <c r="F43" s="10">
        <f>52.47+1000</f>
        <v>1052.47</v>
      </c>
      <c r="G43" s="12"/>
      <c r="H43" s="10"/>
      <c r="I43" s="10">
        <f t="shared" si="3"/>
        <v>1052.47</v>
      </c>
      <c r="J43" s="12"/>
      <c r="K43" s="12">
        <v>0</v>
      </c>
    </row>
    <row r="44" spans="1:11" x14ac:dyDescent="0.2">
      <c r="A44" s="8" t="s">
        <v>13</v>
      </c>
      <c r="B44" s="8">
        <v>514496777</v>
      </c>
      <c r="C44" s="9">
        <v>42737</v>
      </c>
      <c r="D44" s="9">
        <f t="shared" si="0"/>
        <v>42767</v>
      </c>
      <c r="E44" s="9">
        <v>43465</v>
      </c>
      <c r="F44" s="10">
        <v>32.86</v>
      </c>
      <c r="G44" s="11">
        <f t="shared" ref="G44:G66" si="12">D44</f>
        <v>42767</v>
      </c>
      <c r="H44" s="10">
        <f t="shared" ref="H44:H66" si="13">F44</f>
        <v>32.86</v>
      </c>
      <c r="I44" s="10">
        <f t="shared" si="3"/>
        <v>0</v>
      </c>
      <c r="J44" s="12">
        <f t="shared" ref="J44:J66" si="14">G44-C44</f>
        <v>30</v>
      </c>
      <c r="K44" s="12">
        <f t="shared" ref="K44:K66" si="15">G44-D44</f>
        <v>0</v>
      </c>
    </row>
    <row r="45" spans="1:11" x14ac:dyDescent="0.2">
      <c r="A45" s="8" t="s">
        <v>13</v>
      </c>
      <c r="B45" s="8">
        <v>902573987</v>
      </c>
      <c r="C45" s="9">
        <v>42768</v>
      </c>
      <c r="D45" s="9">
        <f t="shared" si="0"/>
        <v>42798</v>
      </c>
      <c r="E45" s="9">
        <v>43465</v>
      </c>
      <c r="F45" s="10">
        <v>68.349999999999994</v>
      </c>
      <c r="G45" s="11">
        <f t="shared" si="12"/>
        <v>42798</v>
      </c>
      <c r="H45" s="10">
        <f t="shared" si="13"/>
        <v>68.349999999999994</v>
      </c>
      <c r="I45" s="10">
        <f t="shared" si="3"/>
        <v>0</v>
      </c>
      <c r="J45" s="12">
        <f t="shared" si="14"/>
        <v>30</v>
      </c>
      <c r="K45" s="12">
        <f t="shared" si="15"/>
        <v>0</v>
      </c>
    </row>
    <row r="46" spans="1:11" x14ac:dyDescent="0.2">
      <c r="A46" s="8" t="s">
        <v>13</v>
      </c>
      <c r="B46" s="8">
        <v>1223908099</v>
      </c>
      <c r="C46" s="9">
        <v>42796</v>
      </c>
      <c r="D46" s="9">
        <f t="shared" si="0"/>
        <v>42826</v>
      </c>
      <c r="E46" s="9">
        <v>43465</v>
      </c>
      <c r="F46" s="10">
        <v>43.09</v>
      </c>
      <c r="G46" s="11">
        <f t="shared" si="12"/>
        <v>42826</v>
      </c>
      <c r="H46" s="10">
        <f t="shared" si="13"/>
        <v>43.09</v>
      </c>
      <c r="I46" s="10">
        <f t="shared" si="3"/>
        <v>0</v>
      </c>
      <c r="J46" s="12">
        <f t="shared" si="14"/>
        <v>30</v>
      </c>
      <c r="K46" s="12">
        <f t="shared" si="15"/>
        <v>0</v>
      </c>
    </row>
    <row r="47" spans="1:11" x14ac:dyDescent="0.2">
      <c r="A47" s="8" t="s">
        <v>13</v>
      </c>
      <c r="B47" s="8">
        <v>1342171511</v>
      </c>
      <c r="C47" s="9">
        <v>42827</v>
      </c>
      <c r="D47" s="9">
        <f t="shared" si="0"/>
        <v>42857</v>
      </c>
      <c r="E47" s="9">
        <v>43465</v>
      </c>
      <c r="F47" s="10">
        <v>27</v>
      </c>
      <c r="G47" s="11">
        <f t="shared" si="12"/>
        <v>42857</v>
      </c>
      <c r="H47" s="10">
        <f t="shared" si="13"/>
        <v>27</v>
      </c>
      <c r="I47" s="10">
        <f t="shared" si="3"/>
        <v>0</v>
      </c>
      <c r="J47" s="12">
        <f t="shared" si="14"/>
        <v>30</v>
      </c>
      <c r="K47" s="12">
        <f t="shared" si="15"/>
        <v>0</v>
      </c>
    </row>
    <row r="48" spans="1:11" x14ac:dyDescent="0.2">
      <c r="A48" s="8" t="s">
        <v>13</v>
      </c>
      <c r="B48" s="8">
        <v>1745880588</v>
      </c>
      <c r="C48" s="9">
        <v>42857</v>
      </c>
      <c r="D48" s="9">
        <f t="shared" si="0"/>
        <v>42887</v>
      </c>
      <c r="E48" s="9">
        <v>43465</v>
      </c>
      <c r="F48" s="10">
        <v>61</v>
      </c>
      <c r="G48" s="11">
        <f t="shared" si="12"/>
        <v>42887</v>
      </c>
      <c r="H48" s="10">
        <f t="shared" si="13"/>
        <v>61</v>
      </c>
      <c r="I48" s="10">
        <f t="shared" si="3"/>
        <v>0</v>
      </c>
      <c r="J48" s="12">
        <f t="shared" si="14"/>
        <v>30</v>
      </c>
      <c r="K48" s="12">
        <f t="shared" si="15"/>
        <v>0</v>
      </c>
    </row>
    <row r="49" spans="1:11" x14ac:dyDescent="0.2">
      <c r="A49" s="8" t="s">
        <v>13</v>
      </c>
      <c r="B49" s="8">
        <v>2168210949</v>
      </c>
      <c r="C49" s="9">
        <v>42888</v>
      </c>
      <c r="D49" s="9">
        <f t="shared" si="0"/>
        <v>42918</v>
      </c>
      <c r="E49" s="9">
        <v>43465</v>
      </c>
      <c r="F49" s="10">
        <v>43.41</v>
      </c>
      <c r="G49" s="11">
        <f t="shared" si="12"/>
        <v>42918</v>
      </c>
      <c r="H49" s="10">
        <f t="shared" si="13"/>
        <v>43.41</v>
      </c>
      <c r="I49" s="10">
        <f t="shared" si="3"/>
        <v>0</v>
      </c>
      <c r="J49" s="12">
        <f t="shared" si="14"/>
        <v>30</v>
      </c>
      <c r="K49" s="12">
        <f t="shared" si="15"/>
        <v>0</v>
      </c>
    </row>
    <row r="50" spans="1:11" x14ac:dyDescent="0.2">
      <c r="A50" s="8" t="s">
        <v>13</v>
      </c>
      <c r="B50" s="8">
        <v>2528705556</v>
      </c>
      <c r="C50" s="9">
        <v>42918</v>
      </c>
      <c r="D50" s="9">
        <f t="shared" si="0"/>
        <v>42948</v>
      </c>
      <c r="E50" s="9">
        <v>43465</v>
      </c>
      <c r="F50" s="10">
        <v>63</v>
      </c>
      <c r="G50" s="11">
        <f t="shared" si="12"/>
        <v>42948</v>
      </c>
      <c r="H50" s="10">
        <f t="shared" si="13"/>
        <v>63</v>
      </c>
      <c r="I50" s="10">
        <f t="shared" si="3"/>
        <v>0</v>
      </c>
      <c r="J50" s="12">
        <f t="shared" si="14"/>
        <v>30</v>
      </c>
      <c r="K50" s="12">
        <f t="shared" si="15"/>
        <v>0</v>
      </c>
    </row>
    <row r="51" spans="1:11" x14ac:dyDescent="0.2">
      <c r="A51" s="8" t="s">
        <v>13</v>
      </c>
      <c r="B51" s="8">
        <v>3812264523</v>
      </c>
      <c r="C51" s="9">
        <v>42949</v>
      </c>
      <c r="D51" s="9">
        <f t="shared" si="0"/>
        <v>42979</v>
      </c>
      <c r="E51" s="9">
        <v>43465</v>
      </c>
      <c r="F51" s="10">
        <v>58.71</v>
      </c>
      <c r="G51" s="11">
        <f t="shared" si="12"/>
        <v>42979</v>
      </c>
      <c r="H51" s="10">
        <f t="shared" si="13"/>
        <v>58.71</v>
      </c>
      <c r="I51" s="10">
        <f t="shared" si="3"/>
        <v>0</v>
      </c>
      <c r="J51" s="12">
        <f t="shared" si="14"/>
        <v>30</v>
      </c>
      <c r="K51" s="12">
        <f t="shared" si="15"/>
        <v>0</v>
      </c>
    </row>
    <row r="52" spans="1:11" x14ac:dyDescent="0.2">
      <c r="A52" s="8" t="s">
        <v>13</v>
      </c>
      <c r="B52" s="8">
        <v>4259682376</v>
      </c>
      <c r="C52" s="9">
        <v>42980</v>
      </c>
      <c r="D52" s="9">
        <f t="shared" si="0"/>
        <v>43010</v>
      </c>
      <c r="E52" s="9">
        <v>43465</v>
      </c>
      <c r="F52" s="10">
        <v>22.53</v>
      </c>
      <c r="G52" s="11">
        <f t="shared" si="12"/>
        <v>43010</v>
      </c>
      <c r="H52" s="10">
        <f t="shared" si="13"/>
        <v>22.53</v>
      </c>
      <c r="I52" s="10">
        <f t="shared" si="3"/>
        <v>0</v>
      </c>
      <c r="J52" s="12">
        <f t="shared" si="14"/>
        <v>30</v>
      </c>
      <c r="K52" s="12">
        <f t="shared" si="15"/>
        <v>0</v>
      </c>
    </row>
    <row r="53" spans="1:11" x14ac:dyDescent="0.2">
      <c r="A53" s="8" t="s">
        <v>13</v>
      </c>
      <c r="B53" s="8">
        <v>4481983205</v>
      </c>
      <c r="C53" s="9">
        <v>43010</v>
      </c>
      <c r="D53" s="9">
        <f t="shared" si="0"/>
        <v>43040</v>
      </c>
      <c r="E53" s="9">
        <v>43465</v>
      </c>
      <c r="F53" s="10">
        <v>70.67</v>
      </c>
      <c r="G53" s="11">
        <f t="shared" si="12"/>
        <v>43040</v>
      </c>
      <c r="H53" s="10">
        <f t="shared" si="13"/>
        <v>70.67</v>
      </c>
      <c r="I53" s="10">
        <f t="shared" si="3"/>
        <v>0</v>
      </c>
      <c r="J53" s="12">
        <f t="shared" si="14"/>
        <v>30</v>
      </c>
      <c r="K53" s="12">
        <f t="shared" si="15"/>
        <v>0</v>
      </c>
    </row>
    <row r="54" spans="1:11" x14ac:dyDescent="0.2">
      <c r="A54" s="8" t="s">
        <v>13</v>
      </c>
      <c r="B54" s="8">
        <v>4566394525</v>
      </c>
      <c r="C54" s="9">
        <v>43041</v>
      </c>
      <c r="D54" s="9">
        <f t="shared" si="0"/>
        <v>43071</v>
      </c>
      <c r="E54" s="9">
        <v>43465</v>
      </c>
      <c r="F54" s="10">
        <v>55.91</v>
      </c>
      <c r="G54" s="11">
        <f t="shared" si="12"/>
        <v>43071</v>
      </c>
      <c r="H54" s="10">
        <f t="shared" si="13"/>
        <v>55.91</v>
      </c>
      <c r="I54" s="10">
        <f t="shared" si="3"/>
        <v>0</v>
      </c>
      <c r="J54" s="12">
        <f t="shared" si="14"/>
        <v>30</v>
      </c>
      <c r="K54" s="12">
        <f t="shared" si="15"/>
        <v>0</v>
      </c>
    </row>
    <row r="55" spans="1:11" x14ac:dyDescent="0.2">
      <c r="A55" s="8" t="s">
        <v>13</v>
      </c>
      <c r="B55" s="8">
        <v>4838574848</v>
      </c>
      <c r="C55" s="9">
        <v>43071</v>
      </c>
      <c r="D55" s="9">
        <f t="shared" si="0"/>
        <v>43101</v>
      </c>
      <c r="E55" s="9">
        <v>43465</v>
      </c>
      <c r="F55" s="10">
        <v>28.95</v>
      </c>
      <c r="G55" s="11">
        <f t="shared" si="12"/>
        <v>43101</v>
      </c>
      <c r="H55" s="10">
        <f t="shared" si="13"/>
        <v>28.95</v>
      </c>
      <c r="I55" s="10">
        <f t="shared" si="3"/>
        <v>0</v>
      </c>
      <c r="J55" s="12">
        <f t="shared" si="14"/>
        <v>30</v>
      </c>
      <c r="K55" s="12">
        <f t="shared" si="15"/>
        <v>0</v>
      </c>
    </row>
    <row r="56" spans="1:11" x14ac:dyDescent="0.2">
      <c r="A56" s="8" t="s">
        <v>13</v>
      </c>
      <c r="B56" s="8">
        <v>5406697446</v>
      </c>
      <c r="C56" s="9">
        <v>43102</v>
      </c>
      <c r="D56" s="9">
        <f t="shared" si="0"/>
        <v>43132</v>
      </c>
      <c r="E56" s="9">
        <v>43465</v>
      </c>
      <c r="F56" s="10">
        <v>39.869999999999997</v>
      </c>
      <c r="G56" s="11">
        <f t="shared" si="12"/>
        <v>43132</v>
      </c>
      <c r="H56" s="10">
        <f t="shared" si="13"/>
        <v>39.869999999999997</v>
      </c>
      <c r="I56" s="10">
        <f t="shared" si="3"/>
        <v>0</v>
      </c>
      <c r="J56" s="12">
        <f t="shared" si="14"/>
        <v>30</v>
      </c>
      <c r="K56" s="12">
        <f t="shared" si="15"/>
        <v>0</v>
      </c>
    </row>
    <row r="57" spans="1:11" x14ac:dyDescent="0.2">
      <c r="A57" s="8" t="s">
        <v>13</v>
      </c>
      <c r="B57" s="8">
        <v>5519301828</v>
      </c>
      <c r="C57" s="9">
        <v>43133</v>
      </c>
      <c r="D57" s="9">
        <f t="shared" si="0"/>
        <v>43163</v>
      </c>
      <c r="E57" s="9">
        <v>43465</v>
      </c>
      <c r="F57" s="10">
        <v>59.34</v>
      </c>
      <c r="G57" s="11">
        <f t="shared" si="12"/>
        <v>43163</v>
      </c>
      <c r="H57" s="10">
        <f t="shared" si="13"/>
        <v>59.34</v>
      </c>
      <c r="I57" s="10">
        <f t="shared" si="3"/>
        <v>0</v>
      </c>
      <c r="J57" s="12">
        <f t="shared" si="14"/>
        <v>30</v>
      </c>
      <c r="K57" s="12">
        <f t="shared" si="15"/>
        <v>0</v>
      </c>
    </row>
    <row r="58" spans="1:11" x14ac:dyDescent="0.2">
      <c r="A58" s="8" t="s">
        <v>13</v>
      </c>
      <c r="B58" s="8">
        <v>6128855877</v>
      </c>
      <c r="C58" s="9">
        <v>43161</v>
      </c>
      <c r="D58" s="9">
        <f t="shared" si="0"/>
        <v>43191</v>
      </c>
      <c r="E58" s="9">
        <v>43465</v>
      </c>
      <c r="F58" s="10">
        <v>72.36</v>
      </c>
      <c r="G58" s="11">
        <f t="shared" si="12"/>
        <v>43191</v>
      </c>
      <c r="H58" s="10">
        <f t="shared" si="13"/>
        <v>72.36</v>
      </c>
      <c r="I58" s="10">
        <f t="shared" si="3"/>
        <v>0</v>
      </c>
      <c r="J58" s="12">
        <f t="shared" si="14"/>
        <v>30</v>
      </c>
      <c r="K58" s="12">
        <f t="shared" si="15"/>
        <v>0</v>
      </c>
    </row>
    <row r="59" spans="1:11" x14ac:dyDescent="0.2">
      <c r="A59" s="8" t="s">
        <v>13</v>
      </c>
      <c r="B59" s="8">
        <v>6674900941</v>
      </c>
      <c r="C59" s="9">
        <v>43192</v>
      </c>
      <c r="D59" s="9">
        <f t="shared" si="0"/>
        <v>43222</v>
      </c>
      <c r="E59" s="9">
        <v>43465</v>
      </c>
      <c r="F59" s="10">
        <v>46.07</v>
      </c>
      <c r="G59" s="11">
        <f t="shared" si="12"/>
        <v>43222</v>
      </c>
      <c r="H59" s="10">
        <f t="shared" si="13"/>
        <v>46.07</v>
      </c>
      <c r="I59" s="10">
        <f t="shared" si="3"/>
        <v>0</v>
      </c>
      <c r="J59" s="12">
        <f t="shared" si="14"/>
        <v>30</v>
      </c>
      <c r="K59" s="12">
        <f t="shared" si="15"/>
        <v>0</v>
      </c>
    </row>
    <row r="60" spans="1:11" x14ac:dyDescent="0.2">
      <c r="A60" s="8" t="s">
        <v>13</v>
      </c>
      <c r="B60" s="8">
        <v>7314906808</v>
      </c>
      <c r="C60" s="9">
        <v>43222</v>
      </c>
      <c r="D60" s="9">
        <f t="shared" si="0"/>
        <v>43252</v>
      </c>
      <c r="E60" s="9">
        <v>43465</v>
      </c>
      <c r="F60" s="10">
        <v>60.35</v>
      </c>
      <c r="G60" s="11">
        <f t="shared" si="12"/>
        <v>43252</v>
      </c>
      <c r="H60" s="10">
        <f t="shared" si="13"/>
        <v>60.35</v>
      </c>
      <c r="I60" s="10">
        <f t="shared" si="3"/>
        <v>0</v>
      </c>
      <c r="J60" s="12">
        <f t="shared" si="14"/>
        <v>30</v>
      </c>
      <c r="K60" s="12">
        <f t="shared" si="15"/>
        <v>0</v>
      </c>
    </row>
    <row r="61" spans="1:11" x14ac:dyDescent="0.2">
      <c r="A61" s="8" t="s">
        <v>13</v>
      </c>
      <c r="B61" s="8">
        <v>7655234333</v>
      </c>
      <c r="C61" s="9">
        <v>43253</v>
      </c>
      <c r="D61" s="9">
        <f t="shared" si="0"/>
        <v>43283</v>
      </c>
      <c r="E61" s="9">
        <v>43465</v>
      </c>
      <c r="F61" s="10">
        <v>49.85</v>
      </c>
      <c r="G61" s="11">
        <f t="shared" si="12"/>
        <v>43283</v>
      </c>
      <c r="H61" s="10">
        <f t="shared" si="13"/>
        <v>49.85</v>
      </c>
      <c r="I61" s="10">
        <f t="shared" si="3"/>
        <v>0</v>
      </c>
      <c r="J61" s="12">
        <f t="shared" si="14"/>
        <v>30</v>
      </c>
      <c r="K61" s="12">
        <f t="shared" si="15"/>
        <v>0</v>
      </c>
    </row>
    <row r="62" spans="1:11" x14ac:dyDescent="0.2">
      <c r="A62" s="8" t="s">
        <v>13</v>
      </c>
      <c r="B62" s="8">
        <v>7839294116</v>
      </c>
      <c r="C62" s="9">
        <v>43283</v>
      </c>
      <c r="D62" s="9">
        <f t="shared" si="0"/>
        <v>43313</v>
      </c>
      <c r="E62" s="9">
        <v>43465</v>
      </c>
      <c r="F62" s="10">
        <v>40.22</v>
      </c>
      <c r="G62" s="11">
        <f t="shared" si="12"/>
        <v>43313</v>
      </c>
      <c r="H62" s="10">
        <f t="shared" si="13"/>
        <v>40.22</v>
      </c>
      <c r="I62" s="10">
        <f t="shared" si="3"/>
        <v>0</v>
      </c>
      <c r="J62" s="12">
        <f t="shared" si="14"/>
        <v>30</v>
      </c>
      <c r="K62" s="12">
        <f t="shared" si="15"/>
        <v>0</v>
      </c>
    </row>
    <row r="63" spans="1:11" x14ac:dyDescent="0.2">
      <c r="A63" s="8" t="s">
        <v>13</v>
      </c>
      <c r="B63" s="8">
        <v>8301711992</v>
      </c>
      <c r="C63" s="9">
        <v>43314</v>
      </c>
      <c r="D63" s="9">
        <f t="shared" si="0"/>
        <v>43344</v>
      </c>
      <c r="E63" s="9">
        <v>43465</v>
      </c>
      <c r="F63" s="10">
        <v>83.36</v>
      </c>
      <c r="G63" s="11">
        <f t="shared" si="12"/>
        <v>43344</v>
      </c>
      <c r="H63" s="10">
        <f t="shared" si="13"/>
        <v>83.36</v>
      </c>
      <c r="I63" s="10">
        <f t="shared" si="3"/>
        <v>0</v>
      </c>
      <c r="J63" s="12">
        <f t="shared" si="14"/>
        <v>30</v>
      </c>
      <c r="K63" s="12">
        <f t="shared" si="15"/>
        <v>0</v>
      </c>
    </row>
    <row r="64" spans="1:11" x14ac:dyDescent="0.2">
      <c r="A64" s="8" t="s">
        <v>13</v>
      </c>
      <c r="B64" s="8">
        <v>8461427104</v>
      </c>
      <c r="C64" s="9">
        <v>43345</v>
      </c>
      <c r="D64" s="9">
        <f t="shared" si="0"/>
        <v>43375</v>
      </c>
      <c r="E64" s="9">
        <v>43465</v>
      </c>
      <c r="F64" s="10">
        <v>52.14</v>
      </c>
      <c r="G64" s="11">
        <f t="shared" si="12"/>
        <v>43375</v>
      </c>
      <c r="H64" s="10">
        <f t="shared" si="13"/>
        <v>52.14</v>
      </c>
      <c r="I64" s="10">
        <f t="shared" si="3"/>
        <v>0</v>
      </c>
      <c r="J64" s="12">
        <f t="shared" si="14"/>
        <v>30</v>
      </c>
      <c r="K64" s="12">
        <f t="shared" si="15"/>
        <v>0</v>
      </c>
    </row>
    <row r="65" spans="1:11" x14ac:dyDescent="0.2">
      <c r="A65" s="8" t="s">
        <v>13</v>
      </c>
      <c r="B65" s="8">
        <v>8488549558</v>
      </c>
      <c r="C65" s="9">
        <v>43375</v>
      </c>
      <c r="D65" s="9">
        <f t="shared" si="0"/>
        <v>43405</v>
      </c>
      <c r="E65" s="9">
        <v>43465</v>
      </c>
      <c r="F65" s="10">
        <v>43.62</v>
      </c>
      <c r="G65" s="11">
        <f t="shared" si="12"/>
        <v>43405</v>
      </c>
      <c r="H65" s="10">
        <f t="shared" si="13"/>
        <v>43.62</v>
      </c>
      <c r="I65" s="10">
        <f t="shared" si="3"/>
        <v>0</v>
      </c>
      <c r="J65" s="12">
        <f t="shared" si="14"/>
        <v>30</v>
      </c>
      <c r="K65" s="12">
        <f t="shared" si="15"/>
        <v>0</v>
      </c>
    </row>
    <row r="66" spans="1:11" x14ac:dyDescent="0.2">
      <c r="A66" s="8" t="s">
        <v>13</v>
      </c>
      <c r="B66" s="8">
        <v>8875015994</v>
      </c>
      <c r="C66" s="9">
        <v>43406</v>
      </c>
      <c r="D66" s="9">
        <f t="shared" ref="D66:D129" si="16">C66+30</f>
        <v>43436</v>
      </c>
      <c r="E66" s="9">
        <v>43465</v>
      </c>
      <c r="F66" s="10">
        <v>76.209999999999994</v>
      </c>
      <c r="G66" s="11">
        <f t="shared" si="12"/>
        <v>43436</v>
      </c>
      <c r="H66" s="10">
        <f t="shared" si="13"/>
        <v>76.209999999999994</v>
      </c>
      <c r="I66" s="10">
        <f t="shared" ref="I66:I129" si="17">F66-H66</f>
        <v>0</v>
      </c>
      <c r="J66" s="12">
        <f t="shared" si="14"/>
        <v>30</v>
      </c>
      <c r="K66" s="12">
        <f t="shared" si="15"/>
        <v>0</v>
      </c>
    </row>
    <row r="67" spans="1:11" x14ac:dyDescent="0.2">
      <c r="A67" s="8" t="s">
        <v>13</v>
      </c>
      <c r="B67" s="8">
        <v>8925106994</v>
      </c>
      <c r="C67" s="9">
        <v>43436</v>
      </c>
      <c r="D67" s="9">
        <f t="shared" si="16"/>
        <v>43466</v>
      </c>
      <c r="E67" s="9">
        <v>43465</v>
      </c>
      <c r="F67" s="10">
        <v>76.209999999999994</v>
      </c>
      <c r="G67" s="12"/>
      <c r="H67" s="10"/>
      <c r="I67" s="10">
        <f t="shared" si="17"/>
        <v>76.209999999999994</v>
      </c>
      <c r="J67" s="12"/>
      <c r="K67" s="12">
        <v>0</v>
      </c>
    </row>
    <row r="68" spans="1:11" x14ac:dyDescent="0.2">
      <c r="A68" s="8" t="s">
        <v>17</v>
      </c>
      <c r="B68" s="8">
        <v>748230672</v>
      </c>
      <c r="C68" s="9">
        <v>42737</v>
      </c>
      <c r="D68" s="9">
        <f t="shared" si="16"/>
        <v>42767</v>
      </c>
      <c r="E68" s="9">
        <v>43465</v>
      </c>
      <c r="F68" s="10">
        <v>1053.01</v>
      </c>
      <c r="G68" s="11">
        <f>C68+15</f>
        <v>42752</v>
      </c>
      <c r="H68" s="10">
        <f>F68</f>
        <v>1053.01</v>
      </c>
      <c r="I68" s="10">
        <f t="shared" si="17"/>
        <v>0</v>
      </c>
      <c r="J68" s="12">
        <f>G68-C68</f>
        <v>15</v>
      </c>
      <c r="K68" s="12">
        <v>0</v>
      </c>
    </row>
    <row r="69" spans="1:11" x14ac:dyDescent="0.2">
      <c r="A69" s="8" t="s">
        <v>17</v>
      </c>
      <c r="B69" s="8">
        <v>761602627</v>
      </c>
      <c r="C69" s="9">
        <v>42768</v>
      </c>
      <c r="D69" s="9">
        <f t="shared" si="16"/>
        <v>42798</v>
      </c>
      <c r="E69" s="9">
        <v>43465</v>
      </c>
      <c r="F69" s="10">
        <v>1064.1600000000001</v>
      </c>
      <c r="G69" s="11"/>
      <c r="H69" s="10"/>
      <c r="I69" s="10">
        <f t="shared" si="17"/>
        <v>1064.1600000000001</v>
      </c>
      <c r="J69" s="12"/>
      <c r="K69" s="12">
        <f>E69-D69</f>
        <v>667</v>
      </c>
    </row>
    <row r="70" spans="1:11" x14ac:dyDescent="0.2">
      <c r="A70" s="8" t="s">
        <v>17</v>
      </c>
      <c r="B70" s="8">
        <v>1234438336</v>
      </c>
      <c r="C70" s="9">
        <v>42796</v>
      </c>
      <c r="D70" s="9">
        <f t="shared" si="16"/>
        <v>42826</v>
      </c>
      <c r="E70" s="9">
        <v>43465</v>
      </c>
      <c r="F70" s="10">
        <v>1041.8900000000001</v>
      </c>
      <c r="G70" s="11">
        <f t="shared" ref="G70:G94" si="18">C70+15</f>
        <v>42811</v>
      </c>
      <c r="H70" s="10">
        <f t="shared" ref="H70:H94" si="19">F70</f>
        <v>1041.8900000000001</v>
      </c>
      <c r="I70" s="10">
        <f t="shared" si="17"/>
        <v>0</v>
      </c>
      <c r="J70" s="12">
        <f t="shared" ref="J70:J94" si="20">G70-C70</f>
        <v>15</v>
      </c>
      <c r="K70" s="12">
        <v>0</v>
      </c>
    </row>
    <row r="71" spans="1:11" x14ac:dyDescent="0.2">
      <c r="A71" s="8" t="s">
        <v>17</v>
      </c>
      <c r="B71" s="8">
        <v>1436243551</v>
      </c>
      <c r="C71" s="9">
        <v>42827</v>
      </c>
      <c r="D71" s="9">
        <f t="shared" si="16"/>
        <v>42857</v>
      </c>
      <c r="E71" s="9">
        <v>43465</v>
      </c>
      <c r="F71" s="10">
        <v>1053.01</v>
      </c>
      <c r="G71" s="11">
        <f t="shared" si="18"/>
        <v>42842</v>
      </c>
      <c r="H71" s="10">
        <f t="shared" si="19"/>
        <v>1053.01</v>
      </c>
      <c r="I71" s="10">
        <f t="shared" si="17"/>
        <v>0</v>
      </c>
      <c r="J71" s="12">
        <f t="shared" si="20"/>
        <v>15</v>
      </c>
      <c r="K71" s="12">
        <v>0</v>
      </c>
    </row>
    <row r="72" spans="1:11" x14ac:dyDescent="0.2">
      <c r="A72" s="8" t="s">
        <v>17</v>
      </c>
      <c r="B72" s="8">
        <v>3559978043</v>
      </c>
      <c r="C72" s="9">
        <v>42857</v>
      </c>
      <c r="D72" s="9">
        <f t="shared" si="16"/>
        <v>42887</v>
      </c>
      <c r="E72" s="9">
        <v>43465</v>
      </c>
      <c r="F72" s="10">
        <v>64.16</v>
      </c>
      <c r="G72" s="11">
        <f t="shared" si="18"/>
        <v>42872</v>
      </c>
      <c r="H72" s="10">
        <f t="shared" si="19"/>
        <v>64.16</v>
      </c>
      <c r="I72" s="10">
        <f t="shared" si="17"/>
        <v>0</v>
      </c>
      <c r="J72" s="12">
        <f t="shared" si="20"/>
        <v>15</v>
      </c>
      <c r="K72" s="12">
        <v>0</v>
      </c>
    </row>
    <row r="73" spans="1:11" x14ac:dyDescent="0.2">
      <c r="A73" s="8" t="s">
        <v>17</v>
      </c>
      <c r="B73" s="8">
        <v>3582527568</v>
      </c>
      <c r="C73" s="9">
        <v>42888</v>
      </c>
      <c r="D73" s="9">
        <f t="shared" si="16"/>
        <v>42918</v>
      </c>
      <c r="E73" s="9">
        <v>43465</v>
      </c>
      <c r="F73" s="10">
        <v>1041.8900000000001</v>
      </c>
      <c r="G73" s="11">
        <f t="shared" si="18"/>
        <v>42903</v>
      </c>
      <c r="H73" s="10">
        <f t="shared" si="19"/>
        <v>1041.8900000000001</v>
      </c>
      <c r="I73" s="10">
        <f t="shared" si="17"/>
        <v>0</v>
      </c>
      <c r="J73" s="12">
        <f t="shared" si="20"/>
        <v>15</v>
      </c>
      <c r="K73" s="12">
        <v>0</v>
      </c>
    </row>
    <row r="74" spans="1:11" x14ac:dyDescent="0.2">
      <c r="A74" s="8" t="s">
        <v>17</v>
      </c>
      <c r="B74" s="8">
        <v>3945949225</v>
      </c>
      <c r="C74" s="9">
        <v>42918</v>
      </c>
      <c r="D74" s="9">
        <f t="shared" si="16"/>
        <v>42948</v>
      </c>
      <c r="E74" s="9">
        <v>43465</v>
      </c>
      <c r="F74" s="10">
        <v>1053.01</v>
      </c>
      <c r="G74" s="11">
        <f t="shared" si="18"/>
        <v>42933</v>
      </c>
      <c r="H74" s="10">
        <f t="shared" si="19"/>
        <v>1053.01</v>
      </c>
      <c r="I74" s="10">
        <f t="shared" si="17"/>
        <v>0</v>
      </c>
      <c r="J74" s="12">
        <f t="shared" si="20"/>
        <v>15</v>
      </c>
      <c r="K74" s="12">
        <v>0</v>
      </c>
    </row>
    <row r="75" spans="1:11" x14ac:dyDescent="0.2">
      <c r="A75" s="8" t="s">
        <v>17</v>
      </c>
      <c r="B75" s="8">
        <v>4681944108</v>
      </c>
      <c r="C75" s="9">
        <v>42980</v>
      </c>
      <c r="D75" s="9">
        <f t="shared" si="16"/>
        <v>43010</v>
      </c>
      <c r="E75" s="9">
        <v>43465</v>
      </c>
      <c r="F75" s="10">
        <v>1041.8900000000001</v>
      </c>
      <c r="G75" s="11">
        <f t="shared" si="18"/>
        <v>42995</v>
      </c>
      <c r="H75" s="10">
        <f t="shared" si="19"/>
        <v>1041.8900000000001</v>
      </c>
      <c r="I75" s="10">
        <f t="shared" si="17"/>
        <v>0</v>
      </c>
      <c r="J75" s="12">
        <f t="shared" si="20"/>
        <v>15</v>
      </c>
      <c r="K75" s="12">
        <v>0</v>
      </c>
    </row>
    <row r="76" spans="1:11" x14ac:dyDescent="0.2">
      <c r="A76" s="8" t="s">
        <v>17</v>
      </c>
      <c r="B76" s="8">
        <v>4755000748</v>
      </c>
      <c r="C76" s="9">
        <v>43010</v>
      </c>
      <c r="D76" s="9">
        <f t="shared" si="16"/>
        <v>43040</v>
      </c>
      <c r="E76" s="9">
        <v>43465</v>
      </c>
      <c r="F76" s="10">
        <v>1053.01</v>
      </c>
      <c r="G76" s="11">
        <f t="shared" si="18"/>
        <v>43025</v>
      </c>
      <c r="H76" s="10">
        <f t="shared" si="19"/>
        <v>1053.01</v>
      </c>
      <c r="I76" s="10">
        <f t="shared" si="17"/>
        <v>0</v>
      </c>
      <c r="J76" s="12">
        <f t="shared" si="20"/>
        <v>15</v>
      </c>
      <c r="K76" s="12">
        <v>0</v>
      </c>
    </row>
    <row r="77" spans="1:11" x14ac:dyDescent="0.2">
      <c r="A77" s="8" t="s">
        <v>17</v>
      </c>
      <c r="B77" s="8">
        <v>4778063703</v>
      </c>
      <c r="C77" s="9">
        <v>43041</v>
      </c>
      <c r="D77" s="9">
        <f t="shared" si="16"/>
        <v>43071</v>
      </c>
      <c r="E77" s="9">
        <v>43465</v>
      </c>
      <c r="F77" s="10">
        <v>64.16</v>
      </c>
      <c r="G77" s="11">
        <f t="shared" si="18"/>
        <v>43056</v>
      </c>
      <c r="H77" s="10">
        <f t="shared" si="19"/>
        <v>64.16</v>
      </c>
      <c r="I77" s="10">
        <f t="shared" si="17"/>
        <v>0</v>
      </c>
      <c r="J77" s="12">
        <f t="shared" si="20"/>
        <v>15</v>
      </c>
      <c r="K77" s="12">
        <v>0</v>
      </c>
    </row>
    <row r="78" spans="1:11" x14ac:dyDescent="0.2">
      <c r="A78" s="8" t="s">
        <v>17</v>
      </c>
      <c r="B78" s="8">
        <v>4788766053</v>
      </c>
      <c r="C78" s="9">
        <v>43071</v>
      </c>
      <c r="D78" s="9">
        <f t="shared" si="16"/>
        <v>43101</v>
      </c>
      <c r="E78" s="9">
        <v>43465</v>
      </c>
      <c r="F78" s="10">
        <v>1041.8900000000001</v>
      </c>
      <c r="G78" s="11">
        <f t="shared" si="18"/>
        <v>43086</v>
      </c>
      <c r="H78" s="10">
        <f t="shared" si="19"/>
        <v>1041.8900000000001</v>
      </c>
      <c r="I78" s="10">
        <f t="shared" si="17"/>
        <v>0</v>
      </c>
      <c r="J78" s="12">
        <f t="shared" si="20"/>
        <v>15</v>
      </c>
      <c r="K78" s="12">
        <v>0</v>
      </c>
    </row>
    <row r="79" spans="1:11" x14ac:dyDescent="0.2">
      <c r="A79" s="8" t="s">
        <v>17</v>
      </c>
      <c r="B79" s="8">
        <v>5437619752</v>
      </c>
      <c r="C79" s="9">
        <v>43102</v>
      </c>
      <c r="D79" s="9">
        <f t="shared" si="16"/>
        <v>43132</v>
      </c>
      <c r="E79" s="9">
        <v>43465</v>
      </c>
      <c r="F79" s="10">
        <v>1053.01</v>
      </c>
      <c r="G79" s="11">
        <f t="shared" si="18"/>
        <v>43117</v>
      </c>
      <c r="H79" s="10">
        <f t="shared" si="19"/>
        <v>1053.01</v>
      </c>
      <c r="I79" s="10">
        <f t="shared" si="17"/>
        <v>0</v>
      </c>
      <c r="J79" s="12">
        <f t="shared" si="20"/>
        <v>15</v>
      </c>
      <c r="K79" s="12">
        <v>0</v>
      </c>
    </row>
    <row r="80" spans="1:11" x14ac:dyDescent="0.2">
      <c r="A80" s="8" t="s">
        <v>17</v>
      </c>
      <c r="B80" s="8">
        <v>5539674578</v>
      </c>
      <c r="C80" s="9">
        <v>43133</v>
      </c>
      <c r="D80" s="9">
        <f t="shared" si="16"/>
        <v>43163</v>
      </c>
      <c r="E80" s="9">
        <v>43465</v>
      </c>
      <c r="F80" s="10">
        <v>64.16</v>
      </c>
      <c r="G80" s="11">
        <f t="shared" si="18"/>
        <v>43148</v>
      </c>
      <c r="H80" s="10">
        <f t="shared" si="19"/>
        <v>64.16</v>
      </c>
      <c r="I80" s="10">
        <f t="shared" si="17"/>
        <v>0</v>
      </c>
      <c r="J80" s="12">
        <f t="shared" si="20"/>
        <v>15</v>
      </c>
      <c r="K80" s="12">
        <v>0</v>
      </c>
    </row>
    <row r="81" spans="1:11" x14ac:dyDescent="0.2">
      <c r="A81" s="8" t="s">
        <v>17</v>
      </c>
      <c r="B81" s="8">
        <v>7203564937</v>
      </c>
      <c r="C81" s="9">
        <v>43134</v>
      </c>
      <c r="D81" s="9">
        <f t="shared" si="16"/>
        <v>43164</v>
      </c>
      <c r="E81" s="9">
        <v>43465</v>
      </c>
      <c r="F81" s="10">
        <v>1053.01</v>
      </c>
      <c r="G81" s="11">
        <f t="shared" si="18"/>
        <v>43149</v>
      </c>
      <c r="H81" s="10">
        <f t="shared" si="19"/>
        <v>1053.01</v>
      </c>
      <c r="I81" s="10">
        <f t="shared" si="17"/>
        <v>0</v>
      </c>
      <c r="J81" s="12">
        <f t="shared" si="20"/>
        <v>15</v>
      </c>
      <c r="K81" s="12">
        <v>0</v>
      </c>
    </row>
    <row r="82" spans="1:11" x14ac:dyDescent="0.2">
      <c r="A82" s="8" t="s">
        <v>17</v>
      </c>
      <c r="B82" s="8">
        <v>5779088948</v>
      </c>
      <c r="C82" s="9">
        <v>43161</v>
      </c>
      <c r="D82" s="9">
        <f t="shared" si="16"/>
        <v>43191</v>
      </c>
      <c r="E82" s="9">
        <v>43465</v>
      </c>
      <c r="F82" s="10">
        <v>1041.8900000000001</v>
      </c>
      <c r="G82" s="11">
        <f t="shared" si="18"/>
        <v>43176</v>
      </c>
      <c r="H82" s="10">
        <f t="shared" si="19"/>
        <v>1041.8900000000001</v>
      </c>
      <c r="I82" s="10">
        <f t="shared" si="17"/>
        <v>0</v>
      </c>
      <c r="J82" s="12">
        <f t="shared" si="20"/>
        <v>15</v>
      </c>
      <c r="K82" s="12">
        <v>0</v>
      </c>
    </row>
    <row r="83" spans="1:11" x14ac:dyDescent="0.2">
      <c r="A83" s="8" t="s">
        <v>17</v>
      </c>
      <c r="B83" s="8">
        <v>5833648536</v>
      </c>
      <c r="C83" s="9">
        <v>43192</v>
      </c>
      <c r="D83" s="9">
        <f t="shared" si="16"/>
        <v>43222</v>
      </c>
      <c r="E83" s="9">
        <v>43465</v>
      </c>
      <c r="F83" s="10">
        <v>1053.01</v>
      </c>
      <c r="G83" s="11">
        <f t="shared" si="18"/>
        <v>43207</v>
      </c>
      <c r="H83" s="10">
        <f t="shared" si="19"/>
        <v>1053.01</v>
      </c>
      <c r="I83" s="10">
        <f t="shared" si="17"/>
        <v>0</v>
      </c>
      <c r="J83" s="12">
        <f t="shared" si="20"/>
        <v>15</v>
      </c>
      <c r="K83" s="12">
        <v>0</v>
      </c>
    </row>
    <row r="84" spans="1:11" x14ac:dyDescent="0.2">
      <c r="A84" s="8" t="s">
        <v>17</v>
      </c>
      <c r="B84" s="8">
        <v>5853943614</v>
      </c>
      <c r="C84" s="9">
        <v>43222</v>
      </c>
      <c r="D84" s="9">
        <f t="shared" si="16"/>
        <v>43252</v>
      </c>
      <c r="E84" s="9">
        <v>43465</v>
      </c>
      <c r="F84" s="10">
        <v>64.16</v>
      </c>
      <c r="G84" s="11">
        <f t="shared" si="18"/>
        <v>43237</v>
      </c>
      <c r="H84" s="10">
        <f t="shared" si="19"/>
        <v>64.16</v>
      </c>
      <c r="I84" s="10">
        <f t="shared" si="17"/>
        <v>0</v>
      </c>
      <c r="J84" s="12">
        <f t="shared" si="20"/>
        <v>15</v>
      </c>
      <c r="K84" s="12">
        <v>0</v>
      </c>
    </row>
    <row r="85" spans="1:11" x14ac:dyDescent="0.2">
      <c r="A85" s="8" t="s">
        <v>17</v>
      </c>
      <c r="B85" s="8">
        <v>6052640963</v>
      </c>
      <c r="C85" s="9">
        <v>43253</v>
      </c>
      <c r="D85" s="9">
        <f t="shared" si="16"/>
        <v>43283</v>
      </c>
      <c r="E85" s="9">
        <v>43465</v>
      </c>
      <c r="F85" s="10">
        <v>1041.8900000000001</v>
      </c>
      <c r="G85" s="11">
        <f t="shared" si="18"/>
        <v>43268</v>
      </c>
      <c r="H85" s="10">
        <f t="shared" si="19"/>
        <v>1041.8900000000001</v>
      </c>
      <c r="I85" s="10">
        <f t="shared" si="17"/>
        <v>0</v>
      </c>
      <c r="J85" s="12">
        <f t="shared" si="20"/>
        <v>15</v>
      </c>
      <c r="K85" s="12">
        <v>0</v>
      </c>
    </row>
    <row r="86" spans="1:11" x14ac:dyDescent="0.2">
      <c r="A86" s="8" t="s">
        <v>17</v>
      </c>
      <c r="B86" s="8">
        <v>7615315828</v>
      </c>
      <c r="C86" s="9">
        <v>43255</v>
      </c>
      <c r="D86" s="9">
        <f t="shared" si="16"/>
        <v>43285</v>
      </c>
      <c r="E86" s="9">
        <v>43465</v>
      </c>
      <c r="F86" s="10">
        <v>64.16</v>
      </c>
      <c r="G86" s="11">
        <f t="shared" si="18"/>
        <v>43270</v>
      </c>
      <c r="H86" s="10">
        <f t="shared" si="19"/>
        <v>64.16</v>
      </c>
      <c r="I86" s="10">
        <f t="shared" si="17"/>
        <v>0</v>
      </c>
      <c r="J86" s="12">
        <f t="shared" si="20"/>
        <v>15</v>
      </c>
      <c r="K86" s="12">
        <v>0</v>
      </c>
    </row>
    <row r="87" spans="1:11" x14ac:dyDescent="0.2">
      <c r="A87" s="8" t="s">
        <v>17</v>
      </c>
      <c r="B87" s="8">
        <v>9061983609</v>
      </c>
      <c r="C87" s="9">
        <v>43256</v>
      </c>
      <c r="D87" s="9">
        <f t="shared" si="16"/>
        <v>43286</v>
      </c>
      <c r="E87" s="9">
        <v>43465</v>
      </c>
      <c r="F87" s="10">
        <v>1041.8900000000001</v>
      </c>
      <c r="G87" s="11">
        <f t="shared" si="18"/>
        <v>43271</v>
      </c>
      <c r="H87" s="10">
        <f t="shared" si="19"/>
        <v>1041.8900000000001</v>
      </c>
      <c r="I87" s="10">
        <f t="shared" si="17"/>
        <v>0</v>
      </c>
      <c r="J87" s="12">
        <f t="shared" si="20"/>
        <v>15</v>
      </c>
      <c r="K87" s="12">
        <v>0</v>
      </c>
    </row>
    <row r="88" spans="1:11" x14ac:dyDescent="0.2">
      <c r="A88" s="8" t="s">
        <v>17</v>
      </c>
      <c r="B88" s="8">
        <v>6273031192</v>
      </c>
      <c r="C88" s="9">
        <v>43283</v>
      </c>
      <c r="D88" s="9">
        <f t="shared" si="16"/>
        <v>43313</v>
      </c>
      <c r="E88" s="9">
        <v>43465</v>
      </c>
      <c r="F88" s="10">
        <v>1053.01</v>
      </c>
      <c r="G88" s="11">
        <f t="shared" si="18"/>
        <v>43298</v>
      </c>
      <c r="H88" s="10">
        <f t="shared" si="19"/>
        <v>1053.01</v>
      </c>
      <c r="I88" s="10">
        <f t="shared" si="17"/>
        <v>0</v>
      </c>
      <c r="J88" s="12">
        <f t="shared" si="20"/>
        <v>15</v>
      </c>
      <c r="K88" s="12">
        <v>0</v>
      </c>
    </row>
    <row r="89" spans="1:11" x14ac:dyDescent="0.2">
      <c r="A89" s="8" t="s">
        <v>17</v>
      </c>
      <c r="B89" s="8">
        <v>6301784259</v>
      </c>
      <c r="C89" s="9">
        <v>43314</v>
      </c>
      <c r="D89" s="9">
        <f t="shared" si="16"/>
        <v>43344</v>
      </c>
      <c r="E89" s="9">
        <v>43465</v>
      </c>
      <c r="F89" s="10">
        <v>64.16</v>
      </c>
      <c r="G89" s="11">
        <f t="shared" si="18"/>
        <v>43329</v>
      </c>
      <c r="H89" s="10">
        <f t="shared" si="19"/>
        <v>64.16</v>
      </c>
      <c r="I89" s="10">
        <f t="shared" si="17"/>
        <v>0</v>
      </c>
      <c r="J89" s="12">
        <f t="shared" si="20"/>
        <v>15</v>
      </c>
      <c r="K89" s="12">
        <v>0</v>
      </c>
    </row>
    <row r="90" spans="1:11" x14ac:dyDescent="0.2">
      <c r="A90" s="8" t="s">
        <v>17</v>
      </c>
      <c r="B90" s="8">
        <v>6326625438</v>
      </c>
      <c r="C90" s="9">
        <v>43345</v>
      </c>
      <c r="D90" s="9">
        <f t="shared" si="16"/>
        <v>43375</v>
      </c>
      <c r="E90" s="9">
        <v>43465</v>
      </c>
      <c r="F90" s="10">
        <v>1041.8900000000001</v>
      </c>
      <c r="G90" s="11">
        <f t="shared" si="18"/>
        <v>43360</v>
      </c>
      <c r="H90" s="10">
        <f t="shared" si="19"/>
        <v>1041.8900000000001</v>
      </c>
      <c r="I90" s="10">
        <f t="shared" si="17"/>
        <v>0</v>
      </c>
      <c r="J90" s="12">
        <f t="shared" si="20"/>
        <v>15</v>
      </c>
      <c r="K90" s="12">
        <v>0</v>
      </c>
    </row>
    <row r="91" spans="1:11" x14ac:dyDescent="0.2">
      <c r="A91" s="8" t="s">
        <v>17</v>
      </c>
      <c r="B91" s="8">
        <v>9759992761</v>
      </c>
      <c r="C91" s="9">
        <v>43349</v>
      </c>
      <c r="D91" s="9">
        <f t="shared" si="16"/>
        <v>43379</v>
      </c>
      <c r="E91" s="9">
        <v>43465</v>
      </c>
      <c r="F91" s="10">
        <v>1053.01</v>
      </c>
      <c r="G91" s="11">
        <f t="shared" si="18"/>
        <v>43364</v>
      </c>
      <c r="H91" s="10">
        <f t="shared" si="19"/>
        <v>1053.01</v>
      </c>
      <c r="I91" s="10">
        <f t="shared" si="17"/>
        <v>0</v>
      </c>
      <c r="J91" s="12">
        <f t="shared" si="20"/>
        <v>15</v>
      </c>
      <c r="K91" s="12">
        <v>0</v>
      </c>
    </row>
    <row r="92" spans="1:11" x14ac:dyDescent="0.2">
      <c r="A92" s="8" t="s">
        <v>17</v>
      </c>
      <c r="B92" s="8">
        <v>6541040836</v>
      </c>
      <c r="C92" s="9">
        <v>43375</v>
      </c>
      <c r="D92" s="9">
        <f t="shared" si="16"/>
        <v>43405</v>
      </c>
      <c r="E92" s="9">
        <v>43465</v>
      </c>
      <c r="F92" s="10">
        <v>1053.01</v>
      </c>
      <c r="G92" s="11">
        <f t="shared" si="18"/>
        <v>43390</v>
      </c>
      <c r="H92" s="10">
        <f t="shared" si="19"/>
        <v>1053.01</v>
      </c>
      <c r="I92" s="10">
        <f t="shared" si="17"/>
        <v>0</v>
      </c>
      <c r="J92" s="12">
        <f t="shared" si="20"/>
        <v>15</v>
      </c>
      <c r="K92" s="12">
        <v>0</v>
      </c>
    </row>
    <row r="93" spans="1:11" x14ac:dyDescent="0.2">
      <c r="A93" s="8" t="s">
        <v>17</v>
      </c>
      <c r="B93" s="8">
        <v>6929479378</v>
      </c>
      <c r="C93" s="9">
        <v>43406</v>
      </c>
      <c r="D93" s="9">
        <f t="shared" si="16"/>
        <v>43436</v>
      </c>
      <c r="E93" s="9">
        <v>43465</v>
      </c>
      <c r="F93" s="10">
        <v>64.16</v>
      </c>
      <c r="G93" s="11">
        <f t="shared" si="18"/>
        <v>43421</v>
      </c>
      <c r="H93" s="10">
        <f t="shared" si="19"/>
        <v>64.16</v>
      </c>
      <c r="I93" s="10">
        <f t="shared" si="17"/>
        <v>0</v>
      </c>
      <c r="J93" s="12">
        <f t="shared" si="20"/>
        <v>15</v>
      </c>
      <c r="K93" s="12">
        <v>0</v>
      </c>
    </row>
    <row r="94" spans="1:11" x14ac:dyDescent="0.2">
      <c r="A94" s="8" t="s">
        <v>17</v>
      </c>
      <c r="B94" s="8">
        <v>7056862793</v>
      </c>
      <c r="C94" s="9">
        <v>43436</v>
      </c>
      <c r="D94" s="9">
        <f t="shared" si="16"/>
        <v>43466</v>
      </c>
      <c r="E94" s="9">
        <v>43465</v>
      </c>
      <c r="F94" s="10">
        <v>1041.8900000000001</v>
      </c>
      <c r="G94" s="11">
        <f t="shared" si="18"/>
        <v>43451</v>
      </c>
      <c r="H94" s="10">
        <f t="shared" si="19"/>
        <v>1041.8900000000001</v>
      </c>
      <c r="I94" s="10">
        <f t="shared" si="17"/>
        <v>0</v>
      </c>
      <c r="J94" s="12">
        <f t="shared" si="20"/>
        <v>15</v>
      </c>
      <c r="K94" s="12">
        <v>0</v>
      </c>
    </row>
    <row r="95" spans="1:11" x14ac:dyDescent="0.2">
      <c r="A95" s="8" t="s">
        <v>17</v>
      </c>
      <c r="B95" s="8">
        <v>4084102990</v>
      </c>
      <c r="C95" s="9">
        <v>42949</v>
      </c>
      <c r="D95" s="9">
        <f t="shared" si="16"/>
        <v>42979</v>
      </c>
      <c r="E95" s="9">
        <v>43465</v>
      </c>
      <c r="F95" s="10">
        <v>64.16</v>
      </c>
      <c r="G95" s="11"/>
      <c r="H95" s="10"/>
      <c r="I95" s="10">
        <f t="shared" si="17"/>
        <v>64.16</v>
      </c>
      <c r="J95" s="12"/>
      <c r="K95" s="12">
        <f>E95-D95</f>
        <v>486</v>
      </c>
    </row>
    <row r="96" spans="1:11" x14ac:dyDescent="0.2">
      <c r="A96" s="8" t="s">
        <v>7</v>
      </c>
      <c r="B96" s="8">
        <v>206372278</v>
      </c>
      <c r="C96" s="9">
        <v>43107</v>
      </c>
      <c r="D96" s="9">
        <f t="shared" si="16"/>
        <v>43137</v>
      </c>
      <c r="E96" s="9">
        <v>43465</v>
      </c>
      <c r="F96" s="10">
        <v>49.04</v>
      </c>
      <c r="G96" s="11">
        <f>D96+3</f>
        <v>43140</v>
      </c>
      <c r="H96" s="10">
        <f t="shared" ref="H96:H102" si="21">F96</f>
        <v>49.04</v>
      </c>
      <c r="I96" s="10">
        <f t="shared" si="17"/>
        <v>0</v>
      </c>
      <c r="J96" s="12">
        <f t="shared" ref="J96:J116" si="22">G96-C96</f>
        <v>33</v>
      </c>
      <c r="K96" s="12">
        <f t="shared" ref="K96:K116" si="23">G96-D96</f>
        <v>3</v>
      </c>
    </row>
    <row r="97" spans="1:11" x14ac:dyDescent="0.2">
      <c r="A97" s="8" t="s">
        <v>7</v>
      </c>
      <c r="B97" s="8">
        <v>578091983</v>
      </c>
      <c r="C97" s="9">
        <v>43114</v>
      </c>
      <c r="D97" s="9">
        <f t="shared" si="16"/>
        <v>43144</v>
      </c>
      <c r="E97" s="9">
        <v>43465</v>
      </c>
      <c r="F97" s="10">
        <v>36.090000000000003</v>
      </c>
      <c r="G97" s="11">
        <f>D97+4</f>
        <v>43148</v>
      </c>
      <c r="H97" s="10">
        <f t="shared" si="21"/>
        <v>36.090000000000003</v>
      </c>
      <c r="I97" s="10">
        <f t="shared" si="17"/>
        <v>0</v>
      </c>
      <c r="J97" s="12">
        <f t="shared" si="22"/>
        <v>34</v>
      </c>
      <c r="K97" s="12">
        <f t="shared" si="23"/>
        <v>4</v>
      </c>
    </row>
    <row r="98" spans="1:11" x14ac:dyDescent="0.2">
      <c r="A98" s="8" t="s">
        <v>7</v>
      </c>
      <c r="B98" s="8">
        <v>760825845</v>
      </c>
      <c r="C98" s="9">
        <v>43121</v>
      </c>
      <c r="D98" s="9">
        <f t="shared" si="16"/>
        <v>43151</v>
      </c>
      <c r="E98" s="9">
        <v>43465</v>
      </c>
      <c r="F98" s="10">
        <v>40.58</v>
      </c>
      <c r="G98" s="11">
        <f>D98+5</f>
        <v>43156</v>
      </c>
      <c r="H98" s="10">
        <f t="shared" si="21"/>
        <v>40.58</v>
      </c>
      <c r="I98" s="10">
        <f t="shared" si="17"/>
        <v>0</v>
      </c>
      <c r="J98" s="12">
        <f t="shared" si="22"/>
        <v>35</v>
      </c>
      <c r="K98" s="12">
        <f t="shared" si="23"/>
        <v>5</v>
      </c>
    </row>
    <row r="99" spans="1:11" x14ac:dyDescent="0.2">
      <c r="A99" s="8" t="s">
        <v>7</v>
      </c>
      <c r="B99" s="8">
        <v>936925570</v>
      </c>
      <c r="C99" s="9">
        <v>43128</v>
      </c>
      <c r="D99" s="9">
        <f t="shared" si="16"/>
        <v>43158</v>
      </c>
      <c r="E99" s="9">
        <v>43465</v>
      </c>
      <c r="F99" s="10">
        <v>30.98</v>
      </c>
      <c r="G99" s="11">
        <f>D99+7</f>
        <v>43165</v>
      </c>
      <c r="H99" s="10">
        <f t="shared" si="21"/>
        <v>30.98</v>
      </c>
      <c r="I99" s="10">
        <f t="shared" si="17"/>
        <v>0</v>
      </c>
      <c r="J99" s="12">
        <f t="shared" si="22"/>
        <v>37</v>
      </c>
      <c r="K99" s="12">
        <f t="shared" si="23"/>
        <v>7</v>
      </c>
    </row>
    <row r="100" spans="1:11" x14ac:dyDescent="0.2">
      <c r="A100" s="8" t="s">
        <v>7</v>
      </c>
      <c r="B100" s="8">
        <v>981596189</v>
      </c>
      <c r="C100" s="9">
        <v>43135</v>
      </c>
      <c r="D100" s="9">
        <f t="shared" si="16"/>
        <v>43165</v>
      </c>
      <c r="E100" s="9">
        <v>43465</v>
      </c>
      <c r="F100" s="10">
        <v>45.79</v>
      </c>
      <c r="G100" s="11">
        <f>D100+7</f>
        <v>43172</v>
      </c>
      <c r="H100" s="10">
        <f t="shared" si="21"/>
        <v>45.79</v>
      </c>
      <c r="I100" s="10">
        <f t="shared" si="17"/>
        <v>0</v>
      </c>
      <c r="J100" s="12">
        <f t="shared" si="22"/>
        <v>37</v>
      </c>
      <c r="K100" s="12">
        <f t="shared" si="23"/>
        <v>7</v>
      </c>
    </row>
    <row r="101" spans="1:11" x14ac:dyDescent="0.2">
      <c r="A101" s="8" t="s">
        <v>7</v>
      </c>
      <c r="B101" s="8">
        <v>1318038002</v>
      </c>
      <c r="C101" s="9">
        <v>43142</v>
      </c>
      <c r="D101" s="9">
        <f t="shared" si="16"/>
        <v>43172</v>
      </c>
      <c r="E101" s="9">
        <v>43465</v>
      </c>
      <c r="F101" s="10">
        <v>28.51</v>
      </c>
      <c r="G101" s="11">
        <f>D101+7</f>
        <v>43179</v>
      </c>
      <c r="H101" s="10">
        <f t="shared" si="21"/>
        <v>28.51</v>
      </c>
      <c r="I101" s="10">
        <f t="shared" si="17"/>
        <v>0</v>
      </c>
      <c r="J101" s="12">
        <f t="shared" si="22"/>
        <v>37</v>
      </c>
      <c r="K101" s="12">
        <f t="shared" si="23"/>
        <v>7</v>
      </c>
    </row>
    <row r="102" spans="1:11" x14ac:dyDescent="0.2">
      <c r="A102" s="8" t="s">
        <v>7</v>
      </c>
      <c r="B102" s="8">
        <v>1436424010</v>
      </c>
      <c r="C102" s="9">
        <v>43149</v>
      </c>
      <c r="D102" s="9">
        <f t="shared" si="16"/>
        <v>43179</v>
      </c>
      <c r="E102" s="9">
        <v>43465</v>
      </c>
      <c r="F102" s="10">
        <v>25.19</v>
      </c>
      <c r="G102" s="11">
        <f>D102+3</f>
        <v>43182</v>
      </c>
      <c r="H102" s="10">
        <f t="shared" si="21"/>
        <v>25.19</v>
      </c>
      <c r="I102" s="10">
        <f t="shared" si="17"/>
        <v>0</v>
      </c>
      <c r="J102" s="12">
        <f t="shared" si="22"/>
        <v>33</v>
      </c>
      <c r="K102" s="12">
        <f t="shared" si="23"/>
        <v>3</v>
      </c>
    </row>
    <row r="103" spans="1:11" x14ac:dyDescent="0.2">
      <c r="A103" s="8" t="s">
        <v>7</v>
      </c>
      <c r="B103" s="8">
        <v>1858692476</v>
      </c>
      <c r="C103" s="9">
        <v>43156</v>
      </c>
      <c r="D103" s="9">
        <f t="shared" si="16"/>
        <v>43186</v>
      </c>
      <c r="E103" s="9">
        <v>43465</v>
      </c>
      <c r="F103" s="10">
        <v>43.07</v>
      </c>
      <c r="G103" s="11">
        <f>D103+5</f>
        <v>43191</v>
      </c>
      <c r="H103" s="10">
        <f>F103*0.75</f>
        <v>32.302500000000002</v>
      </c>
      <c r="I103" s="10">
        <f t="shared" si="17"/>
        <v>10.767499999999998</v>
      </c>
      <c r="J103" s="12">
        <f t="shared" si="22"/>
        <v>35</v>
      </c>
      <c r="K103" s="12">
        <f t="shared" si="23"/>
        <v>5</v>
      </c>
    </row>
    <row r="104" spans="1:11" x14ac:dyDescent="0.2">
      <c r="A104" s="8" t="s">
        <v>7</v>
      </c>
      <c r="B104" s="8">
        <v>2349505867</v>
      </c>
      <c r="C104" s="9">
        <v>43163</v>
      </c>
      <c r="D104" s="9">
        <f t="shared" si="16"/>
        <v>43193</v>
      </c>
      <c r="E104" s="9">
        <v>43465</v>
      </c>
      <c r="F104" s="10">
        <v>9.19</v>
      </c>
      <c r="G104" s="11">
        <f>D104+10</f>
        <v>43203</v>
      </c>
      <c r="H104" s="10">
        <f>F104</f>
        <v>9.19</v>
      </c>
      <c r="I104" s="10">
        <f t="shared" si="17"/>
        <v>0</v>
      </c>
      <c r="J104" s="12">
        <f t="shared" si="22"/>
        <v>40</v>
      </c>
      <c r="K104" s="12">
        <f t="shared" si="23"/>
        <v>10</v>
      </c>
    </row>
    <row r="105" spans="1:11" x14ac:dyDescent="0.2">
      <c r="A105" s="8" t="s">
        <v>7</v>
      </c>
      <c r="B105" s="8">
        <v>2698045799</v>
      </c>
      <c r="C105" s="9">
        <v>43170</v>
      </c>
      <c r="D105" s="9">
        <f t="shared" si="16"/>
        <v>43200</v>
      </c>
      <c r="E105" s="9">
        <v>43465</v>
      </c>
      <c r="F105" s="10">
        <v>55.16</v>
      </c>
      <c r="G105" s="11">
        <f t="shared" ref="G105:G110" si="24">D105+14</f>
        <v>43214</v>
      </c>
      <c r="H105" s="10">
        <f>F105*0.75</f>
        <v>41.37</v>
      </c>
      <c r="I105" s="10">
        <f t="shared" si="17"/>
        <v>13.79</v>
      </c>
      <c r="J105" s="12">
        <f t="shared" si="22"/>
        <v>44</v>
      </c>
      <c r="K105" s="12">
        <f t="shared" si="23"/>
        <v>14</v>
      </c>
    </row>
    <row r="106" spans="1:11" x14ac:dyDescent="0.2">
      <c r="A106" s="8" t="s">
        <v>7</v>
      </c>
      <c r="B106" s="8">
        <v>2745672878</v>
      </c>
      <c r="C106" s="9">
        <v>43177</v>
      </c>
      <c r="D106" s="9">
        <f t="shared" si="16"/>
        <v>43207</v>
      </c>
      <c r="E106" s="9">
        <v>43465</v>
      </c>
      <c r="F106" s="10">
        <v>23.05</v>
      </c>
      <c r="G106" s="11">
        <f t="shared" si="24"/>
        <v>43221</v>
      </c>
      <c r="H106" s="10">
        <f t="shared" ref="H106:H116" si="25">F106</f>
        <v>23.05</v>
      </c>
      <c r="I106" s="10">
        <f t="shared" si="17"/>
        <v>0</v>
      </c>
      <c r="J106" s="12">
        <f t="shared" si="22"/>
        <v>44</v>
      </c>
      <c r="K106" s="12">
        <f t="shared" si="23"/>
        <v>14</v>
      </c>
    </row>
    <row r="107" spans="1:11" x14ac:dyDescent="0.2">
      <c r="A107" s="8" t="s">
        <v>7</v>
      </c>
      <c r="B107" s="8">
        <v>2960848343</v>
      </c>
      <c r="C107" s="9">
        <v>43184</v>
      </c>
      <c r="D107" s="9">
        <f t="shared" si="16"/>
        <v>43214</v>
      </c>
      <c r="E107" s="9">
        <v>43465</v>
      </c>
      <c r="F107" s="10">
        <v>36.6</v>
      </c>
      <c r="G107" s="11">
        <f t="shared" si="24"/>
        <v>43228</v>
      </c>
      <c r="H107" s="10">
        <f t="shared" si="25"/>
        <v>36.6</v>
      </c>
      <c r="I107" s="10">
        <f t="shared" si="17"/>
        <v>0</v>
      </c>
      <c r="J107" s="12">
        <f t="shared" si="22"/>
        <v>44</v>
      </c>
      <c r="K107" s="12">
        <f t="shared" si="23"/>
        <v>14</v>
      </c>
    </row>
    <row r="108" spans="1:11" x14ac:dyDescent="0.2">
      <c r="A108" s="8" t="s">
        <v>7</v>
      </c>
      <c r="B108" s="8">
        <v>3671610537</v>
      </c>
      <c r="C108" s="9">
        <v>43191</v>
      </c>
      <c r="D108" s="9">
        <f t="shared" si="16"/>
        <v>43221</v>
      </c>
      <c r="E108" s="9">
        <v>43465</v>
      </c>
      <c r="F108" s="10">
        <v>33.369999999999997</v>
      </c>
      <c r="G108" s="11">
        <f t="shared" si="24"/>
        <v>43235</v>
      </c>
      <c r="H108" s="10">
        <f t="shared" si="25"/>
        <v>33.369999999999997</v>
      </c>
      <c r="I108" s="10">
        <f t="shared" si="17"/>
        <v>0</v>
      </c>
      <c r="J108" s="12">
        <f t="shared" si="22"/>
        <v>44</v>
      </c>
      <c r="K108" s="12">
        <f t="shared" si="23"/>
        <v>14</v>
      </c>
    </row>
    <row r="109" spans="1:11" x14ac:dyDescent="0.2">
      <c r="A109" s="8" t="s">
        <v>7</v>
      </c>
      <c r="B109" s="8">
        <v>3800378393</v>
      </c>
      <c r="C109" s="9">
        <v>43198</v>
      </c>
      <c r="D109" s="9">
        <f t="shared" si="16"/>
        <v>43228</v>
      </c>
      <c r="E109" s="9">
        <v>43465</v>
      </c>
      <c r="F109" s="10">
        <v>9.52</v>
      </c>
      <c r="G109" s="11">
        <f t="shared" si="24"/>
        <v>43242</v>
      </c>
      <c r="H109" s="10">
        <f t="shared" si="25"/>
        <v>9.52</v>
      </c>
      <c r="I109" s="10">
        <f t="shared" si="17"/>
        <v>0</v>
      </c>
      <c r="J109" s="12">
        <f t="shared" si="22"/>
        <v>44</v>
      </c>
      <c r="K109" s="12">
        <f t="shared" si="23"/>
        <v>14</v>
      </c>
    </row>
    <row r="110" spans="1:11" x14ac:dyDescent="0.2">
      <c r="A110" s="8" t="s">
        <v>7</v>
      </c>
      <c r="B110" s="8">
        <v>3876210500</v>
      </c>
      <c r="C110" s="9">
        <v>43205</v>
      </c>
      <c r="D110" s="9">
        <f t="shared" si="16"/>
        <v>43235</v>
      </c>
      <c r="E110" s="9">
        <v>43465</v>
      </c>
      <c r="F110" s="10">
        <v>22.9</v>
      </c>
      <c r="G110" s="11">
        <f t="shared" si="24"/>
        <v>43249</v>
      </c>
      <c r="H110" s="10">
        <f t="shared" si="25"/>
        <v>22.9</v>
      </c>
      <c r="I110" s="10">
        <f t="shared" si="17"/>
        <v>0</v>
      </c>
      <c r="J110" s="12">
        <f t="shared" si="22"/>
        <v>44</v>
      </c>
      <c r="K110" s="12">
        <f t="shared" si="23"/>
        <v>14</v>
      </c>
    </row>
    <row r="111" spans="1:11" x14ac:dyDescent="0.2">
      <c r="A111" s="8" t="s">
        <v>7</v>
      </c>
      <c r="B111" s="8">
        <v>3894033760</v>
      </c>
      <c r="C111" s="9">
        <v>43212</v>
      </c>
      <c r="D111" s="9">
        <f t="shared" si="16"/>
        <v>43242</v>
      </c>
      <c r="E111" s="9">
        <v>43465</v>
      </c>
      <c r="F111" s="10">
        <v>35.299999999999997</v>
      </c>
      <c r="G111" s="11">
        <f>D111+21</f>
        <v>43263</v>
      </c>
      <c r="H111" s="10">
        <f t="shared" si="25"/>
        <v>35.299999999999997</v>
      </c>
      <c r="I111" s="10">
        <f t="shared" si="17"/>
        <v>0</v>
      </c>
      <c r="J111" s="12">
        <f t="shared" si="22"/>
        <v>51</v>
      </c>
      <c r="K111" s="12">
        <f t="shared" si="23"/>
        <v>21</v>
      </c>
    </row>
    <row r="112" spans="1:11" x14ac:dyDescent="0.2">
      <c r="A112" s="8" t="s">
        <v>7</v>
      </c>
      <c r="B112" s="8">
        <v>3913519192</v>
      </c>
      <c r="C112" s="9">
        <v>43219</v>
      </c>
      <c r="D112" s="9">
        <f t="shared" si="16"/>
        <v>43249</v>
      </c>
      <c r="E112" s="9">
        <v>43465</v>
      </c>
      <c r="F112" s="10">
        <v>46.4</v>
      </c>
      <c r="G112" s="11">
        <f>D112+21</f>
        <v>43270</v>
      </c>
      <c r="H112" s="10">
        <f t="shared" si="25"/>
        <v>46.4</v>
      </c>
      <c r="I112" s="10">
        <f t="shared" si="17"/>
        <v>0</v>
      </c>
      <c r="J112" s="12">
        <f t="shared" si="22"/>
        <v>51</v>
      </c>
      <c r="K112" s="12">
        <f t="shared" si="23"/>
        <v>21</v>
      </c>
    </row>
    <row r="113" spans="1:11" x14ac:dyDescent="0.2">
      <c r="A113" s="8" t="s">
        <v>7</v>
      </c>
      <c r="B113" s="8">
        <v>4433390540</v>
      </c>
      <c r="C113" s="9">
        <v>43226</v>
      </c>
      <c r="D113" s="9">
        <f t="shared" si="16"/>
        <v>43256</v>
      </c>
      <c r="E113" s="9">
        <v>43465</v>
      </c>
      <c r="F113" s="10">
        <v>49.62</v>
      </c>
      <c r="G113" s="11">
        <f>D113+21</f>
        <v>43277</v>
      </c>
      <c r="H113" s="10">
        <f t="shared" si="25"/>
        <v>49.62</v>
      </c>
      <c r="I113" s="10">
        <f t="shared" si="17"/>
        <v>0</v>
      </c>
      <c r="J113" s="12">
        <f t="shared" si="22"/>
        <v>51</v>
      </c>
      <c r="K113" s="12">
        <f t="shared" si="23"/>
        <v>21</v>
      </c>
    </row>
    <row r="114" spans="1:11" x14ac:dyDescent="0.2">
      <c r="A114" s="8" t="s">
        <v>7</v>
      </c>
      <c r="B114" s="8">
        <v>5633925313</v>
      </c>
      <c r="C114" s="9">
        <v>43247</v>
      </c>
      <c r="D114" s="9">
        <f t="shared" si="16"/>
        <v>43277</v>
      </c>
      <c r="E114" s="9">
        <v>43465</v>
      </c>
      <c r="F114" s="10">
        <v>34.75</v>
      </c>
      <c r="G114" s="11">
        <f>D114+3</f>
        <v>43280</v>
      </c>
      <c r="H114" s="10">
        <f t="shared" si="25"/>
        <v>34.75</v>
      </c>
      <c r="I114" s="10">
        <f t="shared" si="17"/>
        <v>0</v>
      </c>
      <c r="J114" s="12">
        <f t="shared" si="22"/>
        <v>33</v>
      </c>
      <c r="K114" s="12">
        <f t="shared" si="23"/>
        <v>3</v>
      </c>
    </row>
    <row r="115" spans="1:11" x14ac:dyDescent="0.2">
      <c r="A115" s="8" t="s">
        <v>7</v>
      </c>
      <c r="B115" s="8">
        <v>5010861294</v>
      </c>
      <c r="C115" s="9">
        <v>43233</v>
      </c>
      <c r="D115" s="9">
        <f t="shared" si="16"/>
        <v>43263</v>
      </c>
      <c r="E115" s="9">
        <v>43465</v>
      </c>
      <c r="F115" s="10">
        <v>25.38</v>
      </c>
      <c r="G115" s="11">
        <f>D115+21</f>
        <v>43284</v>
      </c>
      <c r="H115" s="10">
        <f t="shared" si="25"/>
        <v>25.38</v>
      </c>
      <c r="I115" s="10">
        <f t="shared" si="17"/>
        <v>0</v>
      </c>
      <c r="J115" s="12">
        <f t="shared" si="22"/>
        <v>51</v>
      </c>
      <c r="K115" s="12">
        <f t="shared" si="23"/>
        <v>21</v>
      </c>
    </row>
    <row r="116" spans="1:11" x14ac:dyDescent="0.2">
      <c r="A116" s="8" t="s">
        <v>7</v>
      </c>
      <c r="B116" s="8">
        <v>5277730076</v>
      </c>
      <c r="C116" s="9">
        <v>43240</v>
      </c>
      <c r="D116" s="9">
        <f t="shared" si="16"/>
        <v>43270</v>
      </c>
      <c r="E116" s="9">
        <v>43465</v>
      </c>
      <c r="F116" s="10">
        <v>41.31</v>
      </c>
      <c r="G116" s="11">
        <f>D116+21</f>
        <v>43291</v>
      </c>
      <c r="H116" s="10">
        <f t="shared" si="25"/>
        <v>41.31</v>
      </c>
      <c r="I116" s="10">
        <f t="shared" si="17"/>
        <v>0</v>
      </c>
      <c r="J116" s="12">
        <f t="shared" si="22"/>
        <v>51</v>
      </c>
      <c r="K116" s="12">
        <f t="shared" si="23"/>
        <v>21</v>
      </c>
    </row>
    <row r="117" spans="1:11" x14ac:dyDescent="0.2">
      <c r="A117" s="8" t="s">
        <v>7</v>
      </c>
      <c r="B117" s="8">
        <v>5868117840</v>
      </c>
      <c r="C117" s="9">
        <v>43254</v>
      </c>
      <c r="D117" s="9">
        <f t="shared" si="16"/>
        <v>43284</v>
      </c>
      <c r="E117" s="9">
        <v>43465</v>
      </c>
      <c r="F117" s="10">
        <v>24.42</v>
      </c>
      <c r="G117" s="12"/>
      <c r="H117" s="10"/>
      <c r="I117" s="10">
        <f t="shared" si="17"/>
        <v>24.42</v>
      </c>
      <c r="J117" s="12"/>
      <c r="K117" s="12">
        <f t="shared" ref="K117:K129" si="26">E117-D117</f>
        <v>181</v>
      </c>
    </row>
    <row r="118" spans="1:11" x14ac:dyDescent="0.2">
      <c r="A118" s="8" t="s">
        <v>7</v>
      </c>
      <c r="B118" s="8">
        <v>5963438295</v>
      </c>
      <c r="C118" s="9">
        <v>43261</v>
      </c>
      <c r="D118" s="9">
        <f t="shared" si="16"/>
        <v>43291</v>
      </c>
      <c r="E118" s="9">
        <v>43465</v>
      </c>
      <c r="F118" s="10">
        <v>25.79</v>
      </c>
      <c r="G118" s="12"/>
      <c r="H118" s="10"/>
      <c r="I118" s="10">
        <f t="shared" si="17"/>
        <v>25.79</v>
      </c>
      <c r="J118" s="12"/>
      <c r="K118" s="12">
        <f t="shared" si="26"/>
        <v>174</v>
      </c>
    </row>
    <row r="119" spans="1:11" x14ac:dyDescent="0.2">
      <c r="A119" s="8" t="s">
        <v>7</v>
      </c>
      <c r="B119" s="8">
        <v>6088063371</v>
      </c>
      <c r="C119" s="9">
        <v>43268</v>
      </c>
      <c r="D119" s="9">
        <f t="shared" si="16"/>
        <v>43298</v>
      </c>
      <c r="E119" s="9">
        <v>43465</v>
      </c>
      <c r="F119" s="10">
        <v>68.28</v>
      </c>
      <c r="G119" s="12"/>
      <c r="H119" s="10"/>
      <c r="I119" s="10">
        <f t="shared" si="17"/>
        <v>68.28</v>
      </c>
      <c r="J119" s="12"/>
      <c r="K119" s="12">
        <f t="shared" si="26"/>
        <v>167</v>
      </c>
    </row>
    <row r="120" spans="1:11" x14ac:dyDescent="0.2">
      <c r="A120" s="8" t="s">
        <v>7</v>
      </c>
      <c r="B120" s="8">
        <v>6254565489</v>
      </c>
      <c r="C120" s="9">
        <v>43275</v>
      </c>
      <c r="D120" s="9">
        <f t="shared" si="16"/>
        <v>43305</v>
      </c>
      <c r="E120" s="9">
        <v>43465</v>
      </c>
      <c r="F120" s="10">
        <v>56.04</v>
      </c>
      <c r="G120" s="12"/>
      <c r="H120" s="10"/>
      <c r="I120" s="10">
        <f t="shared" si="17"/>
        <v>56.04</v>
      </c>
      <c r="J120" s="12"/>
      <c r="K120" s="12">
        <f t="shared" si="26"/>
        <v>160</v>
      </c>
    </row>
    <row r="121" spans="1:11" x14ac:dyDescent="0.2">
      <c r="A121" s="8" t="s">
        <v>7</v>
      </c>
      <c r="B121" s="8">
        <v>6689193712</v>
      </c>
      <c r="C121" s="9">
        <v>43282</v>
      </c>
      <c r="D121" s="9">
        <f t="shared" si="16"/>
        <v>43312</v>
      </c>
      <c r="E121" s="9">
        <v>43465</v>
      </c>
      <c r="F121" s="10">
        <v>27.22</v>
      </c>
      <c r="G121" s="12"/>
      <c r="H121" s="10"/>
      <c r="I121" s="10">
        <f t="shared" si="17"/>
        <v>27.22</v>
      </c>
      <c r="J121" s="12"/>
      <c r="K121" s="12">
        <f t="shared" si="26"/>
        <v>153</v>
      </c>
    </row>
    <row r="122" spans="1:11" x14ac:dyDescent="0.2">
      <c r="A122" s="8" t="s">
        <v>7</v>
      </c>
      <c r="B122" s="8">
        <v>6793125916</v>
      </c>
      <c r="C122" s="9">
        <v>43289</v>
      </c>
      <c r="D122" s="9">
        <f t="shared" si="16"/>
        <v>43319</v>
      </c>
      <c r="E122" s="9">
        <v>43465</v>
      </c>
      <c r="F122" s="10">
        <v>40.86</v>
      </c>
      <c r="G122" s="12"/>
      <c r="H122" s="10"/>
      <c r="I122" s="10">
        <f t="shared" si="17"/>
        <v>40.86</v>
      </c>
      <c r="J122" s="12"/>
      <c r="K122" s="12">
        <f t="shared" si="26"/>
        <v>146</v>
      </c>
    </row>
    <row r="123" spans="1:11" x14ac:dyDescent="0.2">
      <c r="A123" s="8" t="s">
        <v>7</v>
      </c>
      <c r="B123" s="8">
        <v>7152757733</v>
      </c>
      <c r="C123" s="9">
        <v>43296</v>
      </c>
      <c r="D123" s="9">
        <f t="shared" si="16"/>
        <v>43326</v>
      </c>
      <c r="E123" s="9">
        <v>43465</v>
      </c>
      <c r="F123" s="10">
        <v>39.39</v>
      </c>
      <c r="G123" s="12"/>
      <c r="H123" s="10"/>
      <c r="I123" s="10">
        <f t="shared" si="17"/>
        <v>39.39</v>
      </c>
      <c r="J123" s="12"/>
      <c r="K123" s="12">
        <f t="shared" si="26"/>
        <v>139</v>
      </c>
    </row>
    <row r="124" spans="1:11" x14ac:dyDescent="0.2">
      <c r="A124" s="8" t="s">
        <v>7</v>
      </c>
      <c r="B124" s="8">
        <v>7403439811</v>
      </c>
      <c r="C124" s="9">
        <v>43303</v>
      </c>
      <c r="D124" s="9">
        <f t="shared" si="16"/>
        <v>43333</v>
      </c>
      <c r="E124" s="9">
        <v>43465</v>
      </c>
      <c r="F124" s="10">
        <v>41.56</v>
      </c>
      <c r="G124" s="12"/>
      <c r="H124" s="10"/>
      <c r="I124" s="10">
        <f t="shared" si="17"/>
        <v>41.56</v>
      </c>
      <c r="J124" s="12"/>
      <c r="K124" s="12">
        <f t="shared" si="26"/>
        <v>132</v>
      </c>
    </row>
    <row r="125" spans="1:11" x14ac:dyDescent="0.2">
      <c r="A125" s="8" t="s">
        <v>7</v>
      </c>
      <c r="B125" s="8">
        <v>7497563219</v>
      </c>
      <c r="C125" s="9">
        <v>43310</v>
      </c>
      <c r="D125" s="9">
        <f t="shared" si="16"/>
        <v>43340</v>
      </c>
      <c r="E125" s="9">
        <v>43465</v>
      </c>
      <c r="F125" s="10">
        <v>33.99</v>
      </c>
      <c r="G125" s="12"/>
      <c r="H125" s="10"/>
      <c r="I125" s="10">
        <f t="shared" si="17"/>
        <v>33.99</v>
      </c>
      <c r="J125" s="12"/>
      <c r="K125" s="12">
        <f t="shared" si="26"/>
        <v>125</v>
      </c>
    </row>
    <row r="126" spans="1:11" x14ac:dyDescent="0.2">
      <c r="A126" s="8" t="s">
        <v>7</v>
      </c>
      <c r="B126" s="8">
        <v>8493182849</v>
      </c>
      <c r="C126" s="9">
        <v>43317</v>
      </c>
      <c r="D126" s="9">
        <f t="shared" si="16"/>
        <v>43347</v>
      </c>
      <c r="E126" s="9">
        <v>43465</v>
      </c>
      <c r="F126" s="10">
        <v>18.03</v>
      </c>
      <c r="G126" s="12"/>
      <c r="H126" s="10"/>
      <c r="I126" s="10">
        <f t="shared" si="17"/>
        <v>18.03</v>
      </c>
      <c r="J126" s="12"/>
      <c r="K126" s="12">
        <f t="shared" si="26"/>
        <v>118</v>
      </c>
    </row>
    <row r="127" spans="1:11" x14ac:dyDescent="0.2">
      <c r="A127" s="8" t="s">
        <v>7</v>
      </c>
      <c r="B127" s="8">
        <v>8528877072</v>
      </c>
      <c r="C127" s="9">
        <v>43324</v>
      </c>
      <c r="D127" s="9">
        <f t="shared" si="16"/>
        <v>43354</v>
      </c>
      <c r="E127" s="9">
        <v>43465</v>
      </c>
      <c r="F127" s="10">
        <v>64.19</v>
      </c>
      <c r="G127" s="12"/>
      <c r="H127" s="10"/>
      <c r="I127" s="10">
        <f t="shared" si="17"/>
        <v>64.19</v>
      </c>
      <c r="J127" s="12"/>
      <c r="K127" s="12">
        <f t="shared" si="26"/>
        <v>111</v>
      </c>
    </row>
    <row r="128" spans="1:11" x14ac:dyDescent="0.2">
      <c r="A128" s="8" t="s">
        <v>7</v>
      </c>
      <c r="B128" s="8">
        <v>8748260263</v>
      </c>
      <c r="C128" s="9">
        <v>43331</v>
      </c>
      <c r="D128" s="9">
        <f t="shared" si="16"/>
        <v>43361</v>
      </c>
      <c r="E128" s="9">
        <v>43465</v>
      </c>
      <c r="F128" s="10">
        <v>44.81</v>
      </c>
      <c r="G128" s="12"/>
      <c r="H128" s="10"/>
      <c r="I128" s="10">
        <f t="shared" si="17"/>
        <v>44.81</v>
      </c>
      <c r="J128" s="12"/>
      <c r="K128" s="12">
        <f t="shared" si="26"/>
        <v>104</v>
      </c>
    </row>
    <row r="129" spans="1:11" x14ac:dyDescent="0.2">
      <c r="A129" s="8" t="s">
        <v>7</v>
      </c>
      <c r="B129" s="8">
        <v>9359250752</v>
      </c>
      <c r="C129" s="9">
        <v>43338</v>
      </c>
      <c r="D129" s="9">
        <f t="shared" si="16"/>
        <v>43368</v>
      </c>
      <c r="E129" s="9">
        <v>43465</v>
      </c>
      <c r="F129" s="10">
        <v>25.07</v>
      </c>
      <c r="G129" s="12"/>
      <c r="H129" s="10"/>
      <c r="I129" s="10">
        <f t="shared" si="17"/>
        <v>25.07</v>
      </c>
      <c r="J129" s="12"/>
      <c r="K129" s="12">
        <f t="shared" si="26"/>
        <v>97</v>
      </c>
    </row>
    <row r="130" spans="1:11" x14ac:dyDescent="0.2">
      <c r="A130" s="8" t="s">
        <v>11</v>
      </c>
      <c r="B130" s="8">
        <v>489697015</v>
      </c>
      <c r="C130" s="9">
        <v>43142</v>
      </c>
      <c r="D130" s="9">
        <f t="shared" ref="D130:D193" si="27">C130+30</f>
        <v>43172</v>
      </c>
      <c r="E130" s="9">
        <v>43465</v>
      </c>
      <c r="F130" s="10">
        <f>41.44+1000</f>
        <v>1041.44</v>
      </c>
      <c r="G130" s="11">
        <f t="shared" ref="G130:G147" si="28">D130-1</f>
        <v>43171</v>
      </c>
      <c r="H130" s="10">
        <f t="shared" ref="H130:H150" si="29">F130</f>
        <v>1041.44</v>
      </c>
      <c r="I130" s="10">
        <f t="shared" ref="I130:I193" si="30">F130-H130</f>
        <v>0</v>
      </c>
      <c r="J130" s="12">
        <f t="shared" ref="J130:J161" si="31">G130-C130</f>
        <v>29</v>
      </c>
      <c r="K130" s="12">
        <v>0</v>
      </c>
    </row>
    <row r="131" spans="1:11" x14ac:dyDescent="0.2">
      <c r="A131" s="8" t="s">
        <v>11</v>
      </c>
      <c r="B131" s="8">
        <v>979439975</v>
      </c>
      <c r="C131" s="9">
        <v>43149</v>
      </c>
      <c r="D131" s="9">
        <f t="shared" si="27"/>
        <v>43179</v>
      </c>
      <c r="E131" s="9">
        <v>43465</v>
      </c>
      <c r="F131" s="10">
        <f>39.62+1000</f>
        <v>1039.6199999999999</v>
      </c>
      <c r="G131" s="11">
        <f t="shared" si="28"/>
        <v>43178</v>
      </c>
      <c r="H131" s="10">
        <f t="shared" si="29"/>
        <v>1039.6199999999999</v>
      </c>
      <c r="I131" s="10">
        <f t="shared" si="30"/>
        <v>0</v>
      </c>
      <c r="J131" s="12">
        <f t="shared" si="31"/>
        <v>29</v>
      </c>
      <c r="K131" s="12">
        <v>0</v>
      </c>
    </row>
    <row r="132" spans="1:11" x14ac:dyDescent="0.2">
      <c r="A132" s="8" t="s">
        <v>11</v>
      </c>
      <c r="B132" s="8">
        <v>2238525299</v>
      </c>
      <c r="C132" s="9">
        <v>43156</v>
      </c>
      <c r="D132" s="9">
        <f t="shared" si="27"/>
        <v>43186</v>
      </c>
      <c r="E132" s="9">
        <v>43465</v>
      </c>
      <c r="F132" s="10">
        <f>35.7+1000</f>
        <v>1035.7</v>
      </c>
      <c r="G132" s="11">
        <f t="shared" si="28"/>
        <v>43185</v>
      </c>
      <c r="H132" s="10">
        <f t="shared" si="29"/>
        <v>1035.7</v>
      </c>
      <c r="I132" s="10">
        <f t="shared" si="30"/>
        <v>0</v>
      </c>
      <c r="J132" s="12">
        <f t="shared" si="31"/>
        <v>29</v>
      </c>
      <c r="K132" s="12">
        <v>0</v>
      </c>
    </row>
    <row r="133" spans="1:11" x14ac:dyDescent="0.2">
      <c r="A133" s="8" t="s">
        <v>11</v>
      </c>
      <c r="B133" s="8">
        <v>3542268547</v>
      </c>
      <c r="C133" s="9">
        <v>43163</v>
      </c>
      <c r="D133" s="9">
        <f t="shared" si="27"/>
        <v>43193</v>
      </c>
      <c r="E133" s="9">
        <v>43465</v>
      </c>
      <c r="F133" s="10">
        <f>57.2+1000</f>
        <v>1057.2</v>
      </c>
      <c r="G133" s="11">
        <f t="shared" si="28"/>
        <v>43192</v>
      </c>
      <c r="H133" s="10">
        <f t="shared" si="29"/>
        <v>1057.2</v>
      </c>
      <c r="I133" s="10">
        <f t="shared" si="30"/>
        <v>0</v>
      </c>
      <c r="J133" s="12">
        <f t="shared" si="31"/>
        <v>29</v>
      </c>
      <c r="K133" s="12">
        <v>0</v>
      </c>
    </row>
    <row r="134" spans="1:11" x14ac:dyDescent="0.2">
      <c r="A134" s="8" t="s">
        <v>11</v>
      </c>
      <c r="B134" s="8">
        <v>3910002517</v>
      </c>
      <c r="C134" s="9">
        <v>43170</v>
      </c>
      <c r="D134" s="9">
        <f t="shared" si="27"/>
        <v>43200</v>
      </c>
      <c r="E134" s="9">
        <v>43465</v>
      </c>
      <c r="F134" s="10">
        <f>29.37+1000</f>
        <v>1029.3699999999999</v>
      </c>
      <c r="G134" s="11">
        <f t="shared" si="28"/>
        <v>43199</v>
      </c>
      <c r="H134" s="10">
        <f t="shared" si="29"/>
        <v>1029.3699999999999</v>
      </c>
      <c r="I134" s="10">
        <f t="shared" si="30"/>
        <v>0</v>
      </c>
      <c r="J134" s="12">
        <f t="shared" si="31"/>
        <v>29</v>
      </c>
      <c r="K134" s="12">
        <v>0</v>
      </c>
    </row>
    <row r="135" spans="1:11" x14ac:dyDescent="0.2">
      <c r="A135" s="8" t="s">
        <v>11</v>
      </c>
      <c r="B135" s="8">
        <v>3958060330</v>
      </c>
      <c r="C135" s="9">
        <v>43177</v>
      </c>
      <c r="D135" s="9">
        <f t="shared" si="27"/>
        <v>43207</v>
      </c>
      <c r="E135" s="9">
        <v>43465</v>
      </c>
      <c r="F135" s="10">
        <f>35.02+1000</f>
        <v>1035.02</v>
      </c>
      <c r="G135" s="11">
        <f t="shared" si="28"/>
        <v>43206</v>
      </c>
      <c r="H135" s="10">
        <f t="shared" si="29"/>
        <v>1035.02</v>
      </c>
      <c r="I135" s="10">
        <f t="shared" si="30"/>
        <v>0</v>
      </c>
      <c r="J135" s="12">
        <f t="shared" si="31"/>
        <v>29</v>
      </c>
      <c r="K135" s="12">
        <v>0</v>
      </c>
    </row>
    <row r="136" spans="1:11" x14ac:dyDescent="0.2">
      <c r="A136" s="8" t="s">
        <v>11</v>
      </c>
      <c r="B136" s="8">
        <v>4182069928</v>
      </c>
      <c r="C136" s="9">
        <v>43184</v>
      </c>
      <c r="D136" s="9">
        <f t="shared" si="27"/>
        <v>43214</v>
      </c>
      <c r="E136" s="9">
        <v>43465</v>
      </c>
      <c r="F136" s="10">
        <f>16.78+1000</f>
        <v>1016.78</v>
      </c>
      <c r="G136" s="11">
        <f t="shared" si="28"/>
        <v>43213</v>
      </c>
      <c r="H136" s="10">
        <f t="shared" si="29"/>
        <v>1016.78</v>
      </c>
      <c r="I136" s="10">
        <f t="shared" si="30"/>
        <v>0</v>
      </c>
      <c r="J136" s="12">
        <f t="shared" si="31"/>
        <v>29</v>
      </c>
      <c r="K136" s="12">
        <v>0</v>
      </c>
    </row>
    <row r="137" spans="1:11" x14ac:dyDescent="0.2">
      <c r="A137" s="8" t="s">
        <v>11</v>
      </c>
      <c r="B137" s="8">
        <v>4649451107</v>
      </c>
      <c r="C137" s="9">
        <v>43191</v>
      </c>
      <c r="D137" s="9">
        <f t="shared" si="27"/>
        <v>43221</v>
      </c>
      <c r="E137" s="9">
        <v>43465</v>
      </c>
      <c r="F137" s="10">
        <f>23.81+1000</f>
        <v>1023.81</v>
      </c>
      <c r="G137" s="11">
        <f t="shared" si="28"/>
        <v>43220</v>
      </c>
      <c r="H137" s="10">
        <f t="shared" si="29"/>
        <v>1023.81</v>
      </c>
      <c r="I137" s="10">
        <f t="shared" si="30"/>
        <v>0</v>
      </c>
      <c r="J137" s="12">
        <f t="shared" si="31"/>
        <v>29</v>
      </c>
      <c r="K137" s="12">
        <v>0</v>
      </c>
    </row>
    <row r="138" spans="1:11" x14ac:dyDescent="0.2">
      <c r="A138" s="8" t="s">
        <v>11</v>
      </c>
      <c r="B138" s="8">
        <v>4696816536</v>
      </c>
      <c r="C138" s="9">
        <v>43198</v>
      </c>
      <c r="D138" s="9">
        <f t="shared" si="27"/>
        <v>43228</v>
      </c>
      <c r="E138" s="9">
        <v>43465</v>
      </c>
      <c r="F138" s="10">
        <f>39.25+1000</f>
        <v>1039.25</v>
      </c>
      <c r="G138" s="11">
        <f t="shared" si="28"/>
        <v>43227</v>
      </c>
      <c r="H138" s="10">
        <f t="shared" si="29"/>
        <v>1039.25</v>
      </c>
      <c r="I138" s="10">
        <f t="shared" si="30"/>
        <v>0</v>
      </c>
      <c r="J138" s="12">
        <f t="shared" si="31"/>
        <v>29</v>
      </c>
      <c r="K138" s="12">
        <v>0</v>
      </c>
    </row>
    <row r="139" spans="1:11" x14ac:dyDescent="0.2">
      <c r="A139" s="8" t="s">
        <v>11</v>
      </c>
      <c r="B139" s="8">
        <v>5671103218</v>
      </c>
      <c r="C139" s="9">
        <v>43205</v>
      </c>
      <c r="D139" s="9">
        <f t="shared" si="27"/>
        <v>43235</v>
      </c>
      <c r="E139" s="9">
        <v>43465</v>
      </c>
      <c r="F139" s="10">
        <f>25.78+1000</f>
        <v>1025.78</v>
      </c>
      <c r="G139" s="11">
        <f t="shared" si="28"/>
        <v>43234</v>
      </c>
      <c r="H139" s="10">
        <f t="shared" si="29"/>
        <v>1025.78</v>
      </c>
      <c r="I139" s="10">
        <f t="shared" si="30"/>
        <v>0</v>
      </c>
      <c r="J139" s="12">
        <f t="shared" si="31"/>
        <v>29</v>
      </c>
      <c r="K139" s="12">
        <v>0</v>
      </c>
    </row>
    <row r="140" spans="1:11" x14ac:dyDescent="0.2">
      <c r="A140" s="8" t="s">
        <v>11</v>
      </c>
      <c r="B140" s="8">
        <v>7009543833</v>
      </c>
      <c r="C140" s="9">
        <v>43212</v>
      </c>
      <c r="D140" s="9">
        <f t="shared" si="27"/>
        <v>43242</v>
      </c>
      <c r="E140" s="9">
        <v>43465</v>
      </c>
      <c r="F140" s="10">
        <f>23.38+1000</f>
        <v>1023.38</v>
      </c>
      <c r="G140" s="11">
        <f t="shared" si="28"/>
        <v>43241</v>
      </c>
      <c r="H140" s="10">
        <f t="shared" si="29"/>
        <v>1023.38</v>
      </c>
      <c r="I140" s="10">
        <f t="shared" si="30"/>
        <v>0</v>
      </c>
      <c r="J140" s="12">
        <f t="shared" si="31"/>
        <v>29</v>
      </c>
      <c r="K140" s="12">
        <v>0</v>
      </c>
    </row>
    <row r="141" spans="1:11" x14ac:dyDescent="0.2">
      <c r="A141" s="8" t="s">
        <v>11</v>
      </c>
      <c r="B141" s="8">
        <v>7577985769</v>
      </c>
      <c r="C141" s="9">
        <v>43219</v>
      </c>
      <c r="D141" s="9">
        <f t="shared" si="27"/>
        <v>43249</v>
      </c>
      <c r="E141" s="9">
        <v>43465</v>
      </c>
      <c r="F141" s="10">
        <f>21+1000</f>
        <v>1021</v>
      </c>
      <c r="G141" s="11">
        <f t="shared" si="28"/>
        <v>43248</v>
      </c>
      <c r="H141" s="10">
        <f t="shared" si="29"/>
        <v>1021</v>
      </c>
      <c r="I141" s="10">
        <f t="shared" si="30"/>
        <v>0</v>
      </c>
      <c r="J141" s="12">
        <f t="shared" si="31"/>
        <v>29</v>
      </c>
      <c r="K141" s="12">
        <v>0</v>
      </c>
    </row>
    <row r="142" spans="1:11" x14ac:dyDescent="0.2">
      <c r="A142" s="8" t="s">
        <v>11</v>
      </c>
      <c r="B142" s="8">
        <v>8419584909</v>
      </c>
      <c r="C142" s="9">
        <v>43226</v>
      </c>
      <c r="D142" s="9">
        <f t="shared" si="27"/>
        <v>43256</v>
      </c>
      <c r="E142" s="9">
        <v>43465</v>
      </c>
      <c r="F142" s="10">
        <f>26.49+1000</f>
        <v>1026.49</v>
      </c>
      <c r="G142" s="11">
        <f t="shared" si="28"/>
        <v>43255</v>
      </c>
      <c r="H142" s="10">
        <f t="shared" si="29"/>
        <v>1026.49</v>
      </c>
      <c r="I142" s="10">
        <f t="shared" si="30"/>
        <v>0</v>
      </c>
      <c r="J142" s="12">
        <f t="shared" si="31"/>
        <v>29</v>
      </c>
      <c r="K142" s="12">
        <v>0</v>
      </c>
    </row>
    <row r="143" spans="1:11" x14ac:dyDescent="0.2">
      <c r="A143" s="8" t="s">
        <v>11</v>
      </c>
      <c r="B143" s="8">
        <v>8449889683</v>
      </c>
      <c r="C143" s="9">
        <v>43233</v>
      </c>
      <c r="D143" s="9">
        <f t="shared" si="27"/>
        <v>43263</v>
      </c>
      <c r="E143" s="9">
        <v>43465</v>
      </c>
      <c r="F143" s="10">
        <f>20.61+1000</f>
        <v>1020.61</v>
      </c>
      <c r="G143" s="11">
        <f t="shared" si="28"/>
        <v>43262</v>
      </c>
      <c r="H143" s="10">
        <f t="shared" si="29"/>
        <v>1020.61</v>
      </c>
      <c r="I143" s="10">
        <f t="shared" si="30"/>
        <v>0</v>
      </c>
      <c r="J143" s="12">
        <f t="shared" si="31"/>
        <v>29</v>
      </c>
      <c r="K143" s="12">
        <v>0</v>
      </c>
    </row>
    <row r="144" spans="1:11" x14ac:dyDescent="0.2">
      <c r="A144" s="8" t="s">
        <v>11</v>
      </c>
      <c r="B144" s="8">
        <v>8810803769</v>
      </c>
      <c r="C144" s="9">
        <v>43240</v>
      </c>
      <c r="D144" s="9">
        <f t="shared" si="27"/>
        <v>43270</v>
      </c>
      <c r="E144" s="9">
        <v>43465</v>
      </c>
      <c r="F144" s="10">
        <f>29.62+1000</f>
        <v>1029.6199999999999</v>
      </c>
      <c r="G144" s="11">
        <f t="shared" si="28"/>
        <v>43269</v>
      </c>
      <c r="H144" s="10">
        <f t="shared" si="29"/>
        <v>1029.6199999999999</v>
      </c>
      <c r="I144" s="10">
        <f t="shared" si="30"/>
        <v>0</v>
      </c>
      <c r="J144" s="12">
        <f t="shared" si="31"/>
        <v>29</v>
      </c>
      <c r="K144" s="12">
        <v>0</v>
      </c>
    </row>
    <row r="145" spans="1:11" x14ac:dyDescent="0.2">
      <c r="A145" s="8" t="s">
        <v>11</v>
      </c>
      <c r="B145" s="8">
        <v>8978691415</v>
      </c>
      <c r="C145" s="9">
        <v>43247</v>
      </c>
      <c r="D145" s="9">
        <f t="shared" si="27"/>
        <v>43277</v>
      </c>
      <c r="E145" s="9">
        <v>43465</v>
      </c>
      <c r="F145" s="10">
        <f>44.36+1000</f>
        <v>1044.3599999999999</v>
      </c>
      <c r="G145" s="11">
        <f t="shared" si="28"/>
        <v>43276</v>
      </c>
      <c r="H145" s="10">
        <f t="shared" si="29"/>
        <v>1044.3599999999999</v>
      </c>
      <c r="I145" s="10">
        <f t="shared" si="30"/>
        <v>0</v>
      </c>
      <c r="J145" s="12">
        <f t="shared" si="31"/>
        <v>29</v>
      </c>
      <c r="K145" s="12">
        <v>0</v>
      </c>
    </row>
    <row r="146" spans="1:11" x14ac:dyDescent="0.2">
      <c r="A146" s="8" t="s">
        <v>11</v>
      </c>
      <c r="B146" s="8">
        <v>9546060439</v>
      </c>
      <c r="C146" s="9">
        <v>43254</v>
      </c>
      <c r="D146" s="9">
        <f t="shared" si="27"/>
        <v>43284</v>
      </c>
      <c r="E146" s="9">
        <v>43465</v>
      </c>
      <c r="F146" s="10">
        <f>10.03+1000</f>
        <v>1010.03</v>
      </c>
      <c r="G146" s="11">
        <f t="shared" si="28"/>
        <v>43283</v>
      </c>
      <c r="H146" s="10">
        <f t="shared" si="29"/>
        <v>1010.03</v>
      </c>
      <c r="I146" s="10">
        <f t="shared" si="30"/>
        <v>0</v>
      </c>
      <c r="J146" s="12">
        <f t="shared" si="31"/>
        <v>29</v>
      </c>
      <c r="K146" s="12">
        <v>0</v>
      </c>
    </row>
    <row r="147" spans="1:11" x14ac:dyDescent="0.2">
      <c r="A147" s="8" t="s">
        <v>11</v>
      </c>
      <c r="B147" s="8">
        <v>9787421130</v>
      </c>
      <c r="C147" s="9">
        <v>43261</v>
      </c>
      <c r="D147" s="9">
        <f t="shared" si="27"/>
        <v>43291</v>
      </c>
      <c r="E147" s="9">
        <v>43465</v>
      </c>
      <c r="F147" s="10">
        <f>16.62+1000</f>
        <v>1016.62</v>
      </c>
      <c r="G147" s="11">
        <f t="shared" si="28"/>
        <v>43290</v>
      </c>
      <c r="H147" s="10">
        <f t="shared" si="29"/>
        <v>1016.62</v>
      </c>
      <c r="I147" s="10">
        <f t="shared" si="30"/>
        <v>0</v>
      </c>
      <c r="J147" s="12">
        <f t="shared" si="31"/>
        <v>29</v>
      </c>
      <c r="K147" s="12">
        <v>0</v>
      </c>
    </row>
    <row r="148" spans="1:11" x14ac:dyDescent="0.2">
      <c r="A148" s="8" t="s">
        <v>14</v>
      </c>
      <c r="B148" s="8">
        <v>608905626</v>
      </c>
      <c r="C148" s="9">
        <v>43177</v>
      </c>
      <c r="D148" s="9">
        <f t="shared" si="27"/>
        <v>43207</v>
      </c>
      <c r="E148" s="9">
        <v>43465</v>
      </c>
      <c r="F148" s="10">
        <v>61.07</v>
      </c>
      <c r="G148" s="11">
        <f>D148+1</f>
        <v>43208</v>
      </c>
      <c r="H148" s="10">
        <f t="shared" si="29"/>
        <v>61.07</v>
      </c>
      <c r="I148" s="10">
        <f t="shared" si="30"/>
        <v>0</v>
      </c>
      <c r="J148" s="12">
        <f t="shared" si="31"/>
        <v>31</v>
      </c>
      <c r="K148" s="12">
        <f t="shared" ref="K148:K191" si="32">G148-D148</f>
        <v>1</v>
      </c>
    </row>
    <row r="149" spans="1:11" x14ac:dyDescent="0.2">
      <c r="A149" s="8" t="s">
        <v>14</v>
      </c>
      <c r="B149" s="8">
        <v>598324396</v>
      </c>
      <c r="C149" s="9">
        <v>43170</v>
      </c>
      <c r="D149" s="9">
        <f t="shared" si="27"/>
        <v>43200</v>
      </c>
      <c r="E149" s="9">
        <v>43465</v>
      </c>
      <c r="F149" s="10">
        <v>10.92</v>
      </c>
      <c r="G149" s="11">
        <f>D149+10</f>
        <v>43210</v>
      </c>
      <c r="H149" s="10">
        <f t="shared" si="29"/>
        <v>10.92</v>
      </c>
      <c r="I149" s="10">
        <f t="shared" si="30"/>
        <v>0</v>
      </c>
      <c r="J149" s="12">
        <f t="shared" si="31"/>
        <v>40</v>
      </c>
      <c r="K149" s="12">
        <f t="shared" si="32"/>
        <v>10</v>
      </c>
    </row>
    <row r="150" spans="1:11" x14ac:dyDescent="0.2">
      <c r="A150" s="8" t="s">
        <v>14</v>
      </c>
      <c r="B150" s="8">
        <v>1323201810</v>
      </c>
      <c r="C150" s="9">
        <v>43184</v>
      </c>
      <c r="D150" s="9">
        <f t="shared" si="27"/>
        <v>43214</v>
      </c>
      <c r="E150" s="9">
        <v>43465</v>
      </c>
      <c r="F150" s="10">
        <v>58.68</v>
      </c>
      <c r="G150" s="11">
        <f>D150+10</f>
        <v>43224</v>
      </c>
      <c r="H150" s="10">
        <f t="shared" si="29"/>
        <v>58.68</v>
      </c>
      <c r="I150" s="10">
        <f t="shared" si="30"/>
        <v>0</v>
      </c>
      <c r="J150" s="12">
        <f t="shared" si="31"/>
        <v>40</v>
      </c>
      <c r="K150" s="12">
        <f t="shared" si="32"/>
        <v>10</v>
      </c>
    </row>
    <row r="151" spans="1:11" x14ac:dyDescent="0.2">
      <c r="A151" s="8" t="s">
        <v>14</v>
      </c>
      <c r="B151" s="8">
        <v>1731769135</v>
      </c>
      <c r="C151" s="9">
        <v>43191</v>
      </c>
      <c r="D151" s="9">
        <f t="shared" si="27"/>
        <v>43221</v>
      </c>
      <c r="E151" s="9">
        <v>43465</v>
      </c>
      <c r="F151" s="10">
        <v>51.45</v>
      </c>
      <c r="G151" s="11">
        <f>D151+7</f>
        <v>43228</v>
      </c>
      <c r="H151" s="10">
        <f>F151*0.75</f>
        <v>38.587500000000006</v>
      </c>
      <c r="I151" s="10">
        <f t="shared" si="30"/>
        <v>12.862499999999997</v>
      </c>
      <c r="J151" s="12">
        <f t="shared" si="31"/>
        <v>37</v>
      </c>
      <c r="K151" s="12">
        <f t="shared" si="32"/>
        <v>7</v>
      </c>
    </row>
    <row r="152" spans="1:11" x14ac:dyDescent="0.2">
      <c r="A152" s="8" t="s">
        <v>14</v>
      </c>
      <c r="B152" s="8">
        <v>2806337298</v>
      </c>
      <c r="C152" s="9">
        <v>43198</v>
      </c>
      <c r="D152" s="9">
        <f t="shared" si="27"/>
        <v>43228</v>
      </c>
      <c r="E152" s="9">
        <v>43465</v>
      </c>
      <c r="F152" s="10">
        <v>62.85</v>
      </c>
      <c r="G152" s="11">
        <f>D152+4</f>
        <v>43232</v>
      </c>
      <c r="H152" s="10">
        <f>F152</f>
        <v>62.85</v>
      </c>
      <c r="I152" s="10">
        <f t="shared" si="30"/>
        <v>0</v>
      </c>
      <c r="J152" s="12">
        <f t="shared" si="31"/>
        <v>34</v>
      </c>
      <c r="K152" s="12">
        <f t="shared" si="32"/>
        <v>4</v>
      </c>
    </row>
    <row r="153" spans="1:11" x14ac:dyDescent="0.2">
      <c r="A153" s="8" t="s">
        <v>14</v>
      </c>
      <c r="B153" s="8">
        <v>2879905746</v>
      </c>
      <c r="C153" s="9">
        <v>43205</v>
      </c>
      <c r="D153" s="9">
        <f t="shared" si="27"/>
        <v>43235</v>
      </c>
      <c r="E153" s="9">
        <v>43465</v>
      </c>
      <c r="F153" s="10">
        <v>56.29</v>
      </c>
      <c r="G153" s="11">
        <f>D153-2</f>
        <v>43233</v>
      </c>
      <c r="H153" s="10">
        <f>F153</f>
        <v>56.29</v>
      </c>
      <c r="I153" s="10">
        <f t="shared" si="30"/>
        <v>0</v>
      </c>
      <c r="J153" s="12">
        <f t="shared" si="31"/>
        <v>28</v>
      </c>
      <c r="K153" s="12">
        <f t="shared" si="32"/>
        <v>-2</v>
      </c>
    </row>
    <row r="154" spans="1:11" x14ac:dyDescent="0.2">
      <c r="A154" s="8" t="s">
        <v>14</v>
      </c>
      <c r="B154" s="8">
        <v>3342383577</v>
      </c>
      <c r="C154" s="9">
        <v>43212</v>
      </c>
      <c r="D154" s="9">
        <f t="shared" si="27"/>
        <v>43242</v>
      </c>
      <c r="E154" s="9">
        <v>43465</v>
      </c>
      <c r="F154" s="10">
        <v>36.090000000000003</v>
      </c>
      <c r="G154" s="11">
        <f>D154+1</f>
        <v>43243</v>
      </c>
      <c r="H154" s="10">
        <f>F154</f>
        <v>36.090000000000003</v>
      </c>
      <c r="I154" s="10">
        <f t="shared" si="30"/>
        <v>0</v>
      </c>
      <c r="J154" s="12">
        <f t="shared" si="31"/>
        <v>31</v>
      </c>
      <c r="K154" s="12">
        <f t="shared" si="32"/>
        <v>1</v>
      </c>
    </row>
    <row r="155" spans="1:11" x14ac:dyDescent="0.2">
      <c r="A155" s="8" t="s">
        <v>14</v>
      </c>
      <c r="B155" s="8">
        <v>3355481569</v>
      </c>
      <c r="C155" s="9">
        <v>43219</v>
      </c>
      <c r="D155" s="9">
        <f t="shared" si="27"/>
        <v>43249</v>
      </c>
      <c r="E155" s="9">
        <v>43465</v>
      </c>
      <c r="F155" s="10">
        <v>62.73</v>
      </c>
      <c r="G155" s="11">
        <f>D155+10</f>
        <v>43259</v>
      </c>
      <c r="H155" s="10">
        <f>F155</f>
        <v>62.73</v>
      </c>
      <c r="I155" s="10">
        <f t="shared" si="30"/>
        <v>0</v>
      </c>
      <c r="J155" s="12">
        <f t="shared" si="31"/>
        <v>40</v>
      </c>
      <c r="K155" s="12">
        <f t="shared" si="32"/>
        <v>10</v>
      </c>
    </row>
    <row r="156" spans="1:11" x14ac:dyDescent="0.2">
      <c r="A156" s="8" t="s">
        <v>14</v>
      </c>
      <c r="B156" s="8">
        <v>3550686615</v>
      </c>
      <c r="C156" s="9">
        <v>43226</v>
      </c>
      <c r="D156" s="9">
        <f t="shared" si="27"/>
        <v>43256</v>
      </c>
      <c r="E156" s="9">
        <v>43465</v>
      </c>
      <c r="F156" s="10">
        <v>40.49</v>
      </c>
      <c r="G156" s="11">
        <f>D156+10</f>
        <v>43266</v>
      </c>
      <c r="H156" s="10">
        <f>F156</f>
        <v>40.49</v>
      </c>
      <c r="I156" s="10">
        <f t="shared" si="30"/>
        <v>0</v>
      </c>
      <c r="J156" s="12">
        <f t="shared" si="31"/>
        <v>40</v>
      </c>
      <c r="K156" s="12">
        <f t="shared" si="32"/>
        <v>10</v>
      </c>
    </row>
    <row r="157" spans="1:11" x14ac:dyDescent="0.2">
      <c r="A157" s="8" t="s">
        <v>14</v>
      </c>
      <c r="B157" s="8">
        <v>3636727153</v>
      </c>
      <c r="C157" s="9">
        <v>43233</v>
      </c>
      <c r="D157" s="9">
        <f t="shared" si="27"/>
        <v>43263</v>
      </c>
      <c r="E157" s="9">
        <v>43465</v>
      </c>
      <c r="F157" s="10">
        <v>67.83</v>
      </c>
      <c r="G157" s="11">
        <f>D157+10</f>
        <v>43273</v>
      </c>
      <c r="H157" s="10">
        <f>F157*0.95</f>
        <v>64.438499999999991</v>
      </c>
      <c r="I157" s="10">
        <f t="shared" si="30"/>
        <v>3.3915000000000077</v>
      </c>
      <c r="J157" s="12">
        <f t="shared" si="31"/>
        <v>40</v>
      </c>
      <c r="K157" s="12">
        <f t="shared" si="32"/>
        <v>10</v>
      </c>
    </row>
    <row r="158" spans="1:11" x14ac:dyDescent="0.2">
      <c r="A158" s="8" t="s">
        <v>14</v>
      </c>
      <c r="B158" s="8">
        <v>3707879583</v>
      </c>
      <c r="C158" s="9">
        <v>43240</v>
      </c>
      <c r="D158" s="9">
        <f t="shared" si="27"/>
        <v>43270</v>
      </c>
      <c r="E158" s="9">
        <v>43465</v>
      </c>
      <c r="F158" s="10">
        <v>70.819999999999993</v>
      </c>
      <c r="G158" s="11">
        <f>D158+10</f>
        <v>43280</v>
      </c>
      <c r="H158" s="10">
        <f>F158</f>
        <v>70.819999999999993</v>
      </c>
      <c r="I158" s="10">
        <f t="shared" si="30"/>
        <v>0</v>
      </c>
      <c r="J158" s="12">
        <f t="shared" si="31"/>
        <v>40</v>
      </c>
      <c r="K158" s="12">
        <f t="shared" si="32"/>
        <v>10</v>
      </c>
    </row>
    <row r="159" spans="1:11" x14ac:dyDescent="0.2">
      <c r="A159" s="8" t="s">
        <v>14</v>
      </c>
      <c r="B159" s="8">
        <v>4444986261</v>
      </c>
      <c r="C159" s="9">
        <v>43247</v>
      </c>
      <c r="D159" s="9">
        <f t="shared" si="27"/>
        <v>43277</v>
      </c>
      <c r="E159" s="9">
        <v>43465</v>
      </c>
      <c r="F159" s="10">
        <v>81.77</v>
      </c>
      <c r="G159" s="11">
        <f>D159+10</f>
        <v>43287</v>
      </c>
      <c r="H159" s="10">
        <f>F159*0.95</f>
        <v>77.681499999999986</v>
      </c>
      <c r="I159" s="10">
        <f t="shared" si="30"/>
        <v>4.0885000000000105</v>
      </c>
      <c r="J159" s="12">
        <f t="shared" si="31"/>
        <v>40</v>
      </c>
      <c r="K159" s="12">
        <f t="shared" si="32"/>
        <v>10</v>
      </c>
    </row>
    <row r="160" spans="1:11" x14ac:dyDescent="0.2">
      <c r="A160" s="8" t="s">
        <v>14</v>
      </c>
      <c r="B160" s="8">
        <v>4595561744</v>
      </c>
      <c r="C160" s="9">
        <v>43254</v>
      </c>
      <c r="D160" s="9">
        <f t="shared" si="27"/>
        <v>43284</v>
      </c>
      <c r="E160" s="9">
        <v>43465</v>
      </c>
      <c r="F160" s="10">
        <v>50.28</v>
      </c>
      <c r="G160" s="11">
        <f>D160+7</f>
        <v>43291</v>
      </c>
      <c r="H160" s="10">
        <f>F160</f>
        <v>50.28</v>
      </c>
      <c r="I160" s="10">
        <f t="shared" si="30"/>
        <v>0</v>
      </c>
      <c r="J160" s="12">
        <f t="shared" si="31"/>
        <v>37</v>
      </c>
      <c r="K160" s="12">
        <f t="shared" si="32"/>
        <v>7</v>
      </c>
    </row>
    <row r="161" spans="1:11" x14ac:dyDescent="0.2">
      <c r="A161" s="8" t="s">
        <v>14</v>
      </c>
      <c r="B161" s="8">
        <v>6179146246</v>
      </c>
      <c r="C161" s="9">
        <v>43261</v>
      </c>
      <c r="D161" s="9">
        <f t="shared" si="27"/>
        <v>43291</v>
      </c>
      <c r="E161" s="9">
        <v>43465</v>
      </c>
      <c r="F161" s="10">
        <v>32.82</v>
      </c>
      <c r="G161" s="11">
        <f>D161+2</f>
        <v>43293</v>
      </c>
      <c r="H161" s="10">
        <f>F161</f>
        <v>32.82</v>
      </c>
      <c r="I161" s="10">
        <f t="shared" si="30"/>
        <v>0</v>
      </c>
      <c r="J161" s="12">
        <f t="shared" si="31"/>
        <v>32</v>
      </c>
      <c r="K161" s="12">
        <f t="shared" si="32"/>
        <v>2</v>
      </c>
    </row>
    <row r="162" spans="1:11" x14ac:dyDescent="0.2">
      <c r="A162" s="8" t="s">
        <v>14</v>
      </c>
      <c r="B162" s="8">
        <v>7100218787</v>
      </c>
      <c r="C162" s="9">
        <v>43268</v>
      </c>
      <c r="D162" s="9">
        <f t="shared" si="27"/>
        <v>43298</v>
      </c>
      <c r="E162" s="9">
        <v>43465</v>
      </c>
      <c r="F162" s="10">
        <v>61.89</v>
      </c>
      <c r="G162" s="11">
        <f>D162+2</f>
        <v>43300</v>
      </c>
      <c r="H162" s="10">
        <f>F162</f>
        <v>61.89</v>
      </c>
      <c r="I162" s="10">
        <f t="shared" si="30"/>
        <v>0</v>
      </c>
      <c r="J162" s="12">
        <f t="shared" ref="J162:J192" si="33">G162-C162</f>
        <v>32</v>
      </c>
      <c r="K162" s="12">
        <f t="shared" si="32"/>
        <v>2</v>
      </c>
    </row>
    <row r="163" spans="1:11" x14ac:dyDescent="0.2">
      <c r="A163" s="8" t="s">
        <v>14</v>
      </c>
      <c r="B163" s="8">
        <v>7706707710</v>
      </c>
      <c r="C163" s="9">
        <v>43275</v>
      </c>
      <c r="D163" s="9">
        <f t="shared" si="27"/>
        <v>43305</v>
      </c>
      <c r="E163" s="9">
        <v>43465</v>
      </c>
      <c r="F163" s="10">
        <v>68.16</v>
      </c>
      <c r="G163" s="11">
        <f>D163+4</f>
        <v>43309</v>
      </c>
      <c r="H163" s="10">
        <f>F163</f>
        <v>68.16</v>
      </c>
      <c r="I163" s="10">
        <f t="shared" si="30"/>
        <v>0</v>
      </c>
      <c r="J163" s="12">
        <f t="shared" si="33"/>
        <v>34</v>
      </c>
      <c r="K163" s="12">
        <f t="shared" si="32"/>
        <v>4</v>
      </c>
    </row>
    <row r="164" spans="1:11" x14ac:dyDescent="0.2">
      <c r="A164" s="8" t="s">
        <v>14</v>
      </c>
      <c r="B164" s="8">
        <v>7851279717</v>
      </c>
      <c r="C164" s="9">
        <v>43282</v>
      </c>
      <c r="D164" s="9">
        <f t="shared" si="27"/>
        <v>43312</v>
      </c>
      <c r="E164" s="9">
        <v>43465</v>
      </c>
      <c r="F164" s="10">
        <v>61.29</v>
      </c>
      <c r="G164" s="11">
        <f>D164+4</f>
        <v>43316</v>
      </c>
      <c r="H164" s="10">
        <f>F164</f>
        <v>61.29</v>
      </c>
      <c r="I164" s="10">
        <f t="shared" si="30"/>
        <v>0</v>
      </c>
      <c r="J164" s="12">
        <f t="shared" si="33"/>
        <v>34</v>
      </c>
      <c r="K164" s="12">
        <f t="shared" si="32"/>
        <v>4</v>
      </c>
    </row>
    <row r="165" spans="1:11" x14ac:dyDescent="0.2">
      <c r="A165" s="8" t="s">
        <v>14</v>
      </c>
      <c r="B165" s="8">
        <v>7896000091</v>
      </c>
      <c r="C165" s="9">
        <v>43289</v>
      </c>
      <c r="D165" s="9">
        <f t="shared" si="27"/>
        <v>43319</v>
      </c>
      <c r="E165" s="9">
        <v>43465</v>
      </c>
      <c r="F165" s="10">
        <v>38.409999999999997</v>
      </c>
      <c r="G165" s="11">
        <f>D165+4</f>
        <v>43323</v>
      </c>
      <c r="H165" s="10">
        <f>F165*0.95</f>
        <v>36.489499999999992</v>
      </c>
      <c r="I165" s="10">
        <f t="shared" si="30"/>
        <v>1.9205000000000041</v>
      </c>
      <c r="J165" s="12">
        <f t="shared" si="33"/>
        <v>34</v>
      </c>
      <c r="K165" s="12">
        <f t="shared" si="32"/>
        <v>4</v>
      </c>
    </row>
    <row r="166" spans="1:11" x14ac:dyDescent="0.2">
      <c r="A166" s="8" t="s">
        <v>14</v>
      </c>
      <c r="B166" s="8">
        <v>8017340942</v>
      </c>
      <c r="C166" s="9">
        <v>43296</v>
      </c>
      <c r="D166" s="9">
        <f t="shared" si="27"/>
        <v>43326</v>
      </c>
      <c r="E166" s="9">
        <v>43465</v>
      </c>
      <c r="F166" s="10">
        <v>19.53</v>
      </c>
      <c r="G166" s="11">
        <f>D166+10</f>
        <v>43336</v>
      </c>
      <c r="H166" s="10">
        <f>F166</f>
        <v>19.53</v>
      </c>
      <c r="I166" s="10">
        <f t="shared" si="30"/>
        <v>0</v>
      </c>
      <c r="J166" s="12">
        <f t="shared" si="33"/>
        <v>40</v>
      </c>
      <c r="K166" s="12">
        <f t="shared" si="32"/>
        <v>10</v>
      </c>
    </row>
    <row r="167" spans="1:11" x14ac:dyDescent="0.2">
      <c r="A167" s="8" t="s">
        <v>14</v>
      </c>
      <c r="B167" s="8">
        <v>8575598490</v>
      </c>
      <c r="C167" s="9">
        <v>43303</v>
      </c>
      <c r="D167" s="9">
        <f t="shared" si="27"/>
        <v>43333</v>
      </c>
      <c r="E167" s="9">
        <v>43465</v>
      </c>
      <c r="F167" s="10">
        <v>26.98</v>
      </c>
      <c r="G167" s="11">
        <f>D167+10</f>
        <v>43343</v>
      </c>
      <c r="H167" s="10">
        <f>F167*0.95</f>
        <v>25.631</v>
      </c>
      <c r="I167" s="10">
        <f t="shared" si="30"/>
        <v>1.3490000000000002</v>
      </c>
      <c r="J167" s="12">
        <f t="shared" si="33"/>
        <v>40</v>
      </c>
      <c r="K167" s="12">
        <f t="shared" si="32"/>
        <v>10</v>
      </c>
    </row>
    <row r="168" spans="1:11" x14ac:dyDescent="0.2">
      <c r="A168" s="8" t="s">
        <v>14</v>
      </c>
      <c r="B168" s="8">
        <v>9258277700</v>
      </c>
      <c r="C168" s="9">
        <v>43310</v>
      </c>
      <c r="D168" s="9">
        <f t="shared" si="27"/>
        <v>43340</v>
      </c>
      <c r="E168" s="9">
        <v>43465</v>
      </c>
      <c r="F168" s="10">
        <v>44.71</v>
      </c>
      <c r="G168" s="11">
        <f>D168+10</f>
        <v>43350</v>
      </c>
      <c r="H168" s="10">
        <f>F168</f>
        <v>44.71</v>
      </c>
      <c r="I168" s="10">
        <f t="shared" si="30"/>
        <v>0</v>
      </c>
      <c r="J168" s="12">
        <f t="shared" si="33"/>
        <v>40</v>
      </c>
      <c r="K168" s="12">
        <f t="shared" si="32"/>
        <v>10</v>
      </c>
    </row>
    <row r="169" spans="1:11" x14ac:dyDescent="0.2">
      <c r="A169" s="8" t="s">
        <v>14</v>
      </c>
      <c r="B169" s="8">
        <v>9685029181</v>
      </c>
      <c r="C169" s="9">
        <v>43317</v>
      </c>
      <c r="D169" s="9">
        <f t="shared" si="27"/>
        <v>43347</v>
      </c>
      <c r="E169" s="9">
        <v>43465</v>
      </c>
      <c r="F169" s="10">
        <v>66.55</v>
      </c>
      <c r="G169" s="11">
        <v>43378</v>
      </c>
      <c r="H169" s="10">
        <f>F169</f>
        <v>66.55</v>
      </c>
      <c r="I169" s="10">
        <f t="shared" si="30"/>
        <v>0</v>
      </c>
      <c r="J169" s="12">
        <f t="shared" si="33"/>
        <v>61</v>
      </c>
      <c r="K169" s="12">
        <f t="shared" si="32"/>
        <v>31</v>
      </c>
    </row>
    <row r="170" spans="1:11" x14ac:dyDescent="0.2">
      <c r="A170" s="8" t="s">
        <v>14</v>
      </c>
      <c r="B170" s="8">
        <v>9800138273</v>
      </c>
      <c r="C170" s="9">
        <v>43324</v>
      </c>
      <c r="D170" s="9">
        <f t="shared" si="27"/>
        <v>43354</v>
      </c>
      <c r="E170" s="9">
        <v>43465</v>
      </c>
      <c r="F170" s="10">
        <v>30.89</v>
      </c>
      <c r="G170" s="11">
        <v>43379</v>
      </c>
      <c r="H170" s="10">
        <f>F170*0.95</f>
        <v>29.345499999999998</v>
      </c>
      <c r="I170" s="10">
        <f t="shared" si="30"/>
        <v>1.5445000000000029</v>
      </c>
      <c r="J170" s="12">
        <f t="shared" si="33"/>
        <v>55</v>
      </c>
      <c r="K170" s="12">
        <f t="shared" si="32"/>
        <v>25</v>
      </c>
    </row>
    <row r="171" spans="1:11" x14ac:dyDescent="0.2">
      <c r="A171" s="8" t="s">
        <v>14</v>
      </c>
      <c r="B171" s="8">
        <v>9825194232</v>
      </c>
      <c r="C171" s="9">
        <v>43331</v>
      </c>
      <c r="D171" s="9">
        <f t="shared" si="27"/>
        <v>43361</v>
      </c>
      <c r="E171" s="9">
        <v>43465</v>
      </c>
      <c r="F171" s="10">
        <v>63.91</v>
      </c>
      <c r="G171" s="11">
        <v>43380</v>
      </c>
      <c r="H171" s="10">
        <f>F171*0.95</f>
        <v>60.714499999999994</v>
      </c>
      <c r="I171" s="10">
        <f t="shared" si="30"/>
        <v>3.1955000000000027</v>
      </c>
      <c r="J171" s="12">
        <f t="shared" si="33"/>
        <v>49</v>
      </c>
      <c r="K171" s="12">
        <f t="shared" si="32"/>
        <v>19</v>
      </c>
    </row>
    <row r="172" spans="1:11" x14ac:dyDescent="0.2">
      <c r="A172" s="8" t="s">
        <v>14</v>
      </c>
      <c r="B172" s="8">
        <v>9922568654</v>
      </c>
      <c r="C172" s="9">
        <v>43338</v>
      </c>
      <c r="D172" s="9">
        <f t="shared" si="27"/>
        <v>43368</v>
      </c>
      <c r="E172" s="9">
        <v>43465</v>
      </c>
      <c r="F172" s="10">
        <v>42.67</v>
      </c>
      <c r="G172" s="11">
        <v>43381</v>
      </c>
      <c r="H172" s="10">
        <f>F172</f>
        <v>42.67</v>
      </c>
      <c r="I172" s="10">
        <f t="shared" si="30"/>
        <v>0</v>
      </c>
      <c r="J172" s="12">
        <f t="shared" si="33"/>
        <v>43</v>
      </c>
      <c r="K172" s="12">
        <f t="shared" si="32"/>
        <v>13</v>
      </c>
    </row>
    <row r="173" spans="1:11" x14ac:dyDescent="0.2">
      <c r="A173" s="8" t="s">
        <v>18</v>
      </c>
      <c r="B173" s="8">
        <v>858258272</v>
      </c>
      <c r="C173" s="9">
        <v>42827</v>
      </c>
      <c r="D173" s="9">
        <f t="shared" si="27"/>
        <v>42857</v>
      </c>
      <c r="E173" s="9">
        <v>43465</v>
      </c>
      <c r="F173" s="10">
        <f>43.67*8</f>
        <v>349.36</v>
      </c>
      <c r="G173" s="11">
        <v>42887</v>
      </c>
      <c r="H173" s="10">
        <f t="shared" ref="H173:H192" si="34">F173*0.98</f>
        <v>342.37279999999998</v>
      </c>
      <c r="I173" s="10">
        <f t="shared" si="30"/>
        <v>6.9872000000000298</v>
      </c>
      <c r="J173" s="12">
        <f t="shared" si="33"/>
        <v>60</v>
      </c>
      <c r="K173" s="12">
        <f t="shared" si="32"/>
        <v>30</v>
      </c>
    </row>
    <row r="174" spans="1:11" x14ac:dyDescent="0.2">
      <c r="A174" s="8" t="s">
        <v>18</v>
      </c>
      <c r="B174" s="8">
        <v>1056254354</v>
      </c>
      <c r="C174" s="9">
        <v>42857</v>
      </c>
      <c r="D174" s="9">
        <f t="shared" si="27"/>
        <v>42887</v>
      </c>
      <c r="E174" s="9">
        <v>43465</v>
      </c>
      <c r="F174" s="10">
        <f>71.78*7</f>
        <v>502.46000000000004</v>
      </c>
      <c r="G174" s="11">
        <v>42887</v>
      </c>
      <c r="H174" s="10">
        <f t="shared" si="34"/>
        <v>492.41080000000005</v>
      </c>
      <c r="I174" s="10">
        <f t="shared" si="30"/>
        <v>10.049199999999985</v>
      </c>
      <c r="J174" s="12">
        <f t="shared" si="33"/>
        <v>30</v>
      </c>
      <c r="K174" s="12">
        <f t="shared" si="32"/>
        <v>0</v>
      </c>
    </row>
    <row r="175" spans="1:11" x14ac:dyDescent="0.2">
      <c r="A175" s="8" t="s">
        <v>18</v>
      </c>
      <c r="B175" s="8">
        <v>1754229382</v>
      </c>
      <c r="C175" s="9">
        <v>42888</v>
      </c>
      <c r="D175" s="9">
        <f t="shared" si="27"/>
        <v>42918</v>
      </c>
      <c r="E175" s="9">
        <v>43465</v>
      </c>
      <c r="F175" s="10">
        <f>81.1*6</f>
        <v>486.59999999999997</v>
      </c>
      <c r="G175" s="11">
        <v>42979</v>
      </c>
      <c r="H175" s="10">
        <f t="shared" si="34"/>
        <v>476.86799999999994</v>
      </c>
      <c r="I175" s="10">
        <f t="shared" si="30"/>
        <v>9.7320000000000277</v>
      </c>
      <c r="J175" s="12">
        <f t="shared" si="33"/>
        <v>91</v>
      </c>
      <c r="K175" s="12">
        <f t="shared" si="32"/>
        <v>61</v>
      </c>
    </row>
    <row r="176" spans="1:11" x14ac:dyDescent="0.2">
      <c r="A176" s="8" t="s">
        <v>18</v>
      </c>
      <c r="B176" s="8">
        <v>1898422054</v>
      </c>
      <c r="C176" s="9">
        <v>42918</v>
      </c>
      <c r="D176" s="9">
        <f t="shared" si="27"/>
        <v>42948</v>
      </c>
      <c r="E176" s="9">
        <v>43465</v>
      </c>
      <c r="F176" s="10">
        <f>43.67*8</f>
        <v>349.36</v>
      </c>
      <c r="G176" s="11">
        <v>42979</v>
      </c>
      <c r="H176" s="10">
        <f t="shared" si="34"/>
        <v>342.37279999999998</v>
      </c>
      <c r="I176" s="10">
        <f t="shared" si="30"/>
        <v>6.9872000000000298</v>
      </c>
      <c r="J176" s="12">
        <f t="shared" si="33"/>
        <v>61</v>
      </c>
      <c r="K176" s="12">
        <f t="shared" si="32"/>
        <v>31</v>
      </c>
    </row>
    <row r="177" spans="1:11" x14ac:dyDescent="0.2">
      <c r="A177" s="8" t="s">
        <v>18</v>
      </c>
      <c r="B177" s="8">
        <v>3289137440</v>
      </c>
      <c r="C177" s="9">
        <v>42949</v>
      </c>
      <c r="D177" s="9">
        <f t="shared" si="27"/>
        <v>42979</v>
      </c>
      <c r="E177" s="9">
        <v>43465</v>
      </c>
      <c r="F177" s="10">
        <f>71.78*7</f>
        <v>502.46000000000004</v>
      </c>
      <c r="G177" s="11">
        <v>42979</v>
      </c>
      <c r="H177" s="10">
        <f t="shared" si="34"/>
        <v>492.41080000000005</v>
      </c>
      <c r="I177" s="10">
        <f t="shared" si="30"/>
        <v>10.049199999999985</v>
      </c>
      <c r="J177" s="12">
        <f t="shared" si="33"/>
        <v>30</v>
      </c>
      <c r="K177" s="12">
        <f t="shared" si="32"/>
        <v>0</v>
      </c>
    </row>
    <row r="178" spans="1:11" x14ac:dyDescent="0.2">
      <c r="A178" s="8" t="s">
        <v>18</v>
      </c>
      <c r="B178" s="8">
        <v>3347423476</v>
      </c>
      <c r="C178" s="9">
        <v>42980</v>
      </c>
      <c r="D178" s="9">
        <f t="shared" si="27"/>
        <v>43010</v>
      </c>
      <c r="E178" s="9">
        <v>43465</v>
      </c>
      <c r="F178" s="10">
        <f>81.1*6</f>
        <v>486.59999999999997</v>
      </c>
      <c r="G178" s="11">
        <v>43132</v>
      </c>
      <c r="H178" s="10">
        <f t="shared" si="34"/>
        <v>476.86799999999994</v>
      </c>
      <c r="I178" s="10">
        <f t="shared" si="30"/>
        <v>9.7320000000000277</v>
      </c>
      <c r="J178" s="12">
        <f t="shared" si="33"/>
        <v>152</v>
      </c>
      <c r="K178" s="12">
        <f t="shared" si="32"/>
        <v>122</v>
      </c>
    </row>
    <row r="179" spans="1:11" x14ac:dyDescent="0.2">
      <c r="A179" s="8" t="s">
        <v>18</v>
      </c>
      <c r="B179" s="8">
        <v>3720515641</v>
      </c>
      <c r="C179" s="9">
        <v>43010</v>
      </c>
      <c r="D179" s="9">
        <f t="shared" si="27"/>
        <v>43040</v>
      </c>
      <c r="E179" s="9">
        <v>43465</v>
      </c>
      <c r="F179" s="10">
        <f>43.67*8</f>
        <v>349.36</v>
      </c>
      <c r="G179" s="11">
        <v>43132</v>
      </c>
      <c r="H179" s="10">
        <f t="shared" si="34"/>
        <v>342.37279999999998</v>
      </c>
      <c r="I179" s="10">
        <f t="shared" si="30"/>
        <v>6.9872000000000298</v>
      </c>
      <c r="J179" s="12">
        <f t="shared" si="33"/>
        <v>122</v>
      </c>
      <c r="K179" s="12">
        <f t="shared" si="32"/>
        <v>92</v>
      </c>
    </row>
    <row r="180" spans="1:11" x14ac:dyDescent="0.2">
      <c r="A180" s="8" t="s">
        <v>18</v>
      </c>
      <c r="B180" s="8">
        <v>3922850581</v>
      </c>
      <c r="C180" s="9">
        <v>43041</v>
      </c>
      <c r="D180" s="9">
        <f t="shared" si="27"/>
        <v>43071</v>
      </c>
      <c r="E180" s="9">
        <v>43465</v>
      </c>
      <c r="F180" s="10">
        <f>71.78*7</f>
        <v>502.46000000000004</v>
      </c>
      <c r="G180" s="11">
        <v>43132</v>
      </c>
      <c r="H180" s="10">
        <f t="shared" si="34"/>
        <v>492.41080000000005</v>
      </c>
      <c r="I180" s="10">
        <f t="shared" si="30"/>
        <v>10.049199999999985</v>
      </c>
      <c r="J180" s="12">
        <f t="shared" si="33"/>
        <v>91</v>
      </c>
      <c r="K180" s="12">
        <f t="shared" si="32"/>
        <v>61</v>
      </c>
    </row>
    <row r="181" spans="1:11" x14ac:dyDescent="0.2">
      <c r="A181" s="8" t="s">
        <v>18</v>
      </c>
      <c r="B181" s="8">
        <v>4813721122</v>
      </c>
      <c r="C181" s="9">
        <v>43071</v>
      </c>
      <c r="D181" s="9">
        <f t="shared" si="27"/>
        <v>43101</v>
      </c>
      <c r="E181" s="9">
        <v>43465</v>
      </c>
      <c r="F181" s="10">
        <f>81.1*6</f>
        <v>486.59999999999997</v>
      </c>
      <c r="G181" s="11">
        <v>43132</v>
      </c>
      <c r="H181" s="10">
        <f t="shared" si="34"/>
        <v>476.86799999999994</v>
      </c>
      <c r="I181" s="10">
        <f t="shared" si="30"/>
        <v>9.7320000000000277</v>
      </c>
      <c r="J181" s="12">
        <f t="shared" si="33"/>
        <v>61</v>
      </c>
      <c r="K181" s="12">
        <f t="shared" si="32"/>
        <v>31</v>
      </c>
    </row>
    <row r="182" spans="1:11" x14ac:dyDescent="0.2">
      <c r="A182" s="8" t="s">
        <v>18</v>
      </c>
      <c r="B182" s="8">
        <v>5378812305</v>
      </c>
      <c r="C182" s="9">
        <v>43102</v>
      </c>
      <c r="D182" s="9">
        <f t="shared" si="27"/>
        <v>43132</v>
      </c>
      <c r="E182" s="9">
        <v>43465</v>
      </c>
      <c r="F182" s="10">
        <f>43.67*8</f>
        <v>349.36</v>
      </c>
      <c r="G182" s="11">
        <v>43132</v>
      </c>
      <c r="H182" s="10">
        <f t="shared" si="34"/>
        <v>342.37279999999998</v>
      </c>
      <c r="I182" s="10">
        <f t="shared" si="30"/>
        <v>6.9872000000000298</v>
      </c>
      <c r="J182" s="12">
        <f t="shared" si="33"/>
        <v>30</v>
      </c>
      <c r="K182" s="12">
        <f t="shared" si="32"/>
        <v>0</v>
      </c>
    </row>
    <row r="183" spans="1:11" x14ac:dyDescent="0.2">
      <c r="A183" s="8" t="s">
        <v>18</v>
      </c>
      <c r="B183" s="8">
        <v>5446180510</v>
      </c>
      <c r="C183" s="9">
        <v>43133</v>
      </c>
      <c r="D183" s="9">
        <f t="shared" si="27"/>
        <v>43163</v>
      </c>
      <c r="E183" s="9">
        <v>43465</v>
      </c>
      <c r="F183" s="10">
        <f>71.78*7</f>
        <v>502.46000000000004</v>
      </c>
      <c r="G183" s="11">
        <v>43222</v>
      </c>
      <c r="H183" s="10">
        <f t="shared" si="34"/>
        <v>492.41080000000005</v>
      </c>
      <c r="I183" s="10">
        <f t="shared" si="30"/>
        <v>10.049199999999985</v>
      </c>
      <c r="J183" s="12">
        <f t="shared" si="33"/>
        <v>89</v>
      </c>
      <c r="K183" s="12">
        <f t="shared" si="32"/>
        <v>59</v>
      </c>
    </row>
    <row r="184" spans="1:11" x14ac:dyDescent="0.2">
      <c r="A184" s="8" t="s">
        <v>18</v>
      </c>
      <c r="B184" s="8">
        <v>5554040283</v>
      </c>
      <c r="C184" s="9">
        <v>43161</v>
      </c>
      <c r="D184" s="9">
        <f t="shared" si="27"/>
        <v>43191</v>
      </c>
      <c r="E184" s="9">
        <v>43465</v>
      </c>
      <c r="F184" s="10">
        <f>81.1*6</f>
        <v>486.59999999999997</v>
      </c>
      <c r="G184" s="11">
        <v>43222</v>
      </c>
      <c r="H184" s="10">
        <f t="shared" si="34"/>
        <v>476.86799999999994</v>
      </c>
      <c r="I184" s="10">
        <f t="shared" si="30"/>
        <v>9.7320000000000277</v>
      </c>
      <c r="J184" s="12">
        <f t="shared" si="33"/>
        <v>61</v>
      </c>
      <c r="K184" s="12">
        <f t="shared" si="32"/>
        <v>31</v>
      </c>
    </row>
    <row r="185" spans="1:11" x14ac:dyDescent="0.2">
      <c r="A185" s="8" t="s">
        <v>18</v>
      </c>
      <c r="B185" s="8">
        <v>5564408624</v>
      </c>
      <c r="C185" s="9">
        <v>43192</v>
      </c>
      <c r="D185" s="9">
        <f t="shared" si="27"/>
        <v>43222</v>
      </c>
      <c r="E185" s="9">
        <v>43465</v>
      </c>
      <c r="F185" s="10">
        <f>43.67*8</f>
        <v>349.36</v>
      </c>
      <c r="G185" s="11">
        <v>43222</v>
      </c>
      <c r="H185" s="10">
        <f t="shared" si="34"/>
        <v>342.37279999999998</v>
      </c>
      <c r="I185" s="10">
        <f t="shared" si="30"/>
        <v>6.9872000000000298</v>
      </c>
      <c r="J185" s="12">
        <f t="shared" si="33"/>
        <v>30</v>
      </c>
      <c r="K185" s="12">
        <f t="shared" si="32"/>
        <v>0</v>
      </c>
    </row>
    <row r="186" spans="1:11" x14ac:dyDescent="0.2">
      <c r="A186" s="8" t="s">
        <v>18</v>
      </c>
      <c r="B186" s="8">
        <v>5777629589</v>
      </c>
      <c r="C186" s="9">
        <v>43222</v>
      </c>
      <c r="D186" s="9">
        <f t="shared" si="27"/>
        <v>43252</v>
      </c>
      <c r="E186" s="9">
        <v>43465</v>
      </c>
      <c r="F186" s="10">
        <f>71.78*7</f>
        <v>502.46000000000004</v>
      </c>
      <c r="G186" s="11">
        <v>43344</v>
      </c>
      <c r="H186" s="10">
        <f t="shared" si="34"/>
        <v>492.41080000000005</v>
      </c>
      <c r="I186" s="10">
        <f t="shared" si="30"/>
        <v>10.049199999999985</v>
      </c>
      <c r="J186" s="12">
        <f t="shared" si="33"/>
        <v>122</v>
      </c>
      <c r="K186" s="12">
        <f t="shared" si="32"/>
        <v>92</v>
      </c>
    </row>
    <row r="187" spans="1:11" x14ac:dyDescent="0.2">
      <c r="A187" s="8" t="s">
        <v>18</v>
      </c>
      <c r="B187" s="8">
        <v>6805978922</v>
      </c>
      <c r="C187" s="9">
        <v>43253</v>
      </c>
      <c r="D187" s="9">
        <f t="shared" si="27"/>
        <v>43283</v>
      </c>
      <c r="E187" s="9">
        <v>43465</v>
      </c>
      <c r="F187" s="10">
        <f>81.1*6</f>
        <v>486.59999999999997</v>
      </c>
      <c r="G187" s="11">
        <v>43344</v>
      </c>
      <c r="H187" s="10">
        <f t="shared" si="34"/>
        <v>476.86799999999994</v>
      </c>
      <c r="I187" s="10">
        <f t="shared" si="30"/>
        <v>9.7320000000000277</v>
      </c>
      <c r="J187" s="12">
        <f t="shared" si="33"/>
        <v>91</v>
      </c>
      <c r="K187" s="12">
        <f t="shared" si="32"/>
        <v>61</v>
      </c>
    </row>
    <row r="188" spans="1:11" x14ac:dyDescent="0.2">
      <c r="A188" s="8" t="s">
        <v>18</v>
      </c>
      <c r="B188" s="8">
        <v>7555537204</v>
      </c>
      <c r="C188" s="9">
        <v>43283</v>
      </c>
      <c r="D188" s="9">
        <f t="shared" si="27"/>
        <v>43313</v>
      </c>
      <c r="E188" s="9">
        <v>43465</v>
      </c>
      <c r="F188" s="10">
        <f>43.67*8</f>
        <v>349.36</v>
      </c>
      <c r="G188" s="11">
        <v>43344</v>
      </c>
      <c r="H188" s="10">
        <f t="shared" si="34"/>
        <v>342.37279999999998</v>
      </c>
      <c r="I188" s="10">
        <f t="shared" si="30"/>
        <v>6.9872000000000298</v>
      </c>
      <c r="J188" s="12">
        <f t="shared" si="33"/>
        <v>61</v>
      </c>
      <c r="K188" s="12">
        <f t="shared" si="32"/>
        <v>31</v>
      </c>
    </row>
    <row r="189" spans="1:11" x14ac:dyDescent="0.2">
      <c r="A189" s="8" t="s">
        <v>18</v>
      </c>
      <c r="B189" s="8">
        <v>7640437486</v>
      </c>
      <c r="C189" s="9">
        <v>43314</v>
      </c>
      <c r="D189" s="9">
        <f t="shared" si="27"/>
        <v>43344</v>
      </c>
      <c r="E189" s="9">
        <v>43465</v>
      </c>
      <c r="F189" s="10">
        <f>71.78*7</f>
        <v>502.46000000000004</v>
      </c>
      <c r="G189" s="11">
        <v>43344</v>
      </c>
      <c r="H189" s="10">
        <f t="shared" si="34"/>
        <v>492.41080000000005</v>
      </c>
      <c r="I189" s="10">
        <f t="shared" si="30"/>
        <v>10.049199999999985</v>
      </c>
      <c r="J189" s="12">
        <f t="shared" si="33"/>
        <v>30</v>
      </c>
      <c r="K189" s="12">
        <f t="shared" si="32"/>
        <v>0</v>
      </c>
    </row>
    <row r="190" spans="1:11" x14ac:dyDescent="0.2">
      <c r="A190" s="8" t="s">
        <v>18</v>
      </c>
      <c r="B190" s="8">
        <v>7787761526</v>
      </c>
      <c r="C190" s="9">
        <v>43345</v>
      </c>
      <c r="D190" s="9">
        <f t="shared" si="27"/>
        <v>43375</v>
      </c>
      <c r="E190" s="9">
        <v>43465</v>
      </c>
      <c r="F190" s="10">
        <f>81.1*6</f>
        <v>486.59999999999997</v>
      </c>
      <c r="G190" s="11">
        <v>43435</v>
      </c>
      <c r="H190" s="10">
        <f t="shared" si="34"/>
        <v>476.86799999999994</v>
      </c>
      <c r="I190" s="10">
        <f t="shared" si="30"/>
        <v>9.7320000000000277</v>
      </c>
      <c r="J190" s="12">
        <f t="shared" si="33"/>
        <v>90</v>
      </c>
      <c r="K190" s="12">
        <f t="shared" si="32"/>
        <v>60</v>
      </c>
    </row>
    <row r="191" spans="1:11" x14ac:dyDescent="0.2">
      <c r="A191" s="8" t="s">
        <v>18</v>
      </c>
      <c r="B191" s="8">
        <v>8382421151</v>
      </c>
      <c r="C191" s="9">
        <v>43375</v>
      </c>
      <c r="D191" s="9">
        <f t="shared" si="27"/>
        <v>43405</v>
      </c>
      <c r="E191" s="9">
        <v>43465</v>
      </c>
      <c r="F191" s="10">
        <f>43.67*8</f>
        <v>349.36</v>
      </c>
      <c r="G191" s="11">
        <v>43435</v>
      </c>
      <c r="H191" s="10">
        <f t="shared" si="34"/>
        <v>342.37279999999998</v>
      </c>
      <c r="I191" s="10">
        <f t="shared" si="30"/>
        <v>6.9872000000000298</v>
      </c>
      <c r="J191" s="12">
        <f t="shared" si="33"/>
        <v>60</v>
      </c>
      <c r="K191" s="12">
        <f t="shared" si="32"/>
        <v>30</v>
      </c>
    </row>
    <row r="192" spans="1:11" x14ac:dyDescent="0.2">
      <c r="A192" s="8" t="s">
        <v>18</v>
      </c>
      <c r="B192" s="8">
        <v>8456442808</v>
      </c>
      <c r="C192" s="9">
        <v>43406</v>
      </c>
      <c r="D192" s="9">
        <f t="shared" si="27"/>
        <v>43436</v>
      </c>
      <c r="E192" s="9">
        <v>43465</v>
      </c>
      <c r="F192" s="10">
        <f>71.78*7</f>
        <v>502.46000000000004</v>
      </c>
      <c r="G192" s="11">
        <v>43435</v>
      </c>
      <c r="H192" s="10">
        <f t="shared" si="34"/>
        <v>492.41080000000005</v>
      </c>
      <c r="I192" s="10">
        <f t="shared" si="30"/>
        <v>10.049199999999985</v>
      </c>
      <c r="J192" s="12">
        <f t="shared" si="33"/>
        <v>29</v>
      </c>
      <c r="K192" s="12">
        <v>0</v>
      </c>
    </row>
    <row r="193" spans="1:11" x14ac:dyDescent="0.2">
      <c r="A193" s="8" t="s">
        <v>18</v>
      </c>
      <c r="B193" s="8">
        <v>9582586663</v>
      </c>
      <c r="C193" s="9">
        <v>43436</v>
      </c>
      <c r="D193" s="9">
        <f t="shared" si="27"/>
        <v>43466</v>
      </c>
      <c r="E193" s="9">
        <v>43465</v>
      </c>
      <c r="F193" s="10">
        <f>81.1*6</f>
        <v>486.59999999999997</v>
      </c>
      <c r="G193" s="12"/>
      <c r="H193" s="10"/>
      <c r="I193" s="10">
        <f t="shared" si="30"/>
        <v>486.59999999999997</v>
      </c>
      <c r="J193" s="12"/>
      <c r="K193" s="12">
        <v>0</v>
      </c>
    </row>
    <row r="194" spans="1:11" x14ac:dyDescent="0.2">
      <c r="A194" s="8" t="s">
        <v>3</v>
      </c>
      <c r="B194" s="8">
        <v>106360977</v>
      </c>
      <c r="C194" s="9">
        <v>42737</v>
      </c>
      <c r="D194" s="9">
        <f t="shared" ref="D194:D257" si="35">C194+30</f>
        <v>42767</v>
      </c>
      <c r="E194" s="9">
        <v>43465</v>
      </c>
      <c r="F194" s="10">
        <v>193.48</v>
      </c>
      <c r="G194" s="11">
        <f t="shared" ref="G194:G223" si="36">C194+10</f>
        <v>42747</v>
      </c>
      <c r="H194" s="10">
        <f t="shared" ref="H194:H223" si="37">F194*0.98</f>
        <v>189.6104</v>
      </c>
      <c r="I194" s="10">
        <f t="shared" ref="I194:I257" si="38">F194-H194</f>
        <v>3.8695999999999913</v>
      </c>
      <c r="J194" s="12">
        <f t="shared" ref="J194:J223" si="39">G194-C194</f>
        <v>10</v>
      </c>
      <c r="K194" s="12">
        <v>0</v>
      </c>
    </row>
    <row r="195" spans="1:11" x14ac:dyDescent="0.2">
      <c r="A195" s="8" t="s">
        <v>3</v>
      </c>
      <c r="B195" s="8">
        <v>246081324</v>
      </c>
      <c r="C195" s="9">
        <v>42768</v>
      </c>
      <c r="D195" s="9">
        <f t="shared" si="35"/>
        <v>42798</v>
      </c>
      <c r="E195" s="9">
        <v>43465</v>
      </c>
      <c r="F195" s="10">
        <v>2292.5300000000002</v>
      </c>
      <c r="G195" s="11">
        <f t="shared" si="36"/>
        <v>42778</v>
      </c>
      <c r="H195" s="10">
        <f t="shared" si="37"/>
        <v>2246.6794</v>
      </c>
      <c r="I195" s="10">
        <f t="shared" si="38"/>
        <v>45.850600000000213</v>
      </c>
      <c r="J195" s="12">
        <f t="shared" si="39"/>
        <v>10</v>
      </c>
      <c r="K195" s="12">
        <v>0</v>
      </c>
    </row>
    <row r="196" spans="1:11" x14ac:dyDescent="0.2">
      <c r="A196" s="8" t="s">
        <v>3</v>
      </c>
      <c r="B196" s="8">
        <v>641300165</v>
      </c>
      <c r="C196" s="9">
        <v>42796</v>
      </c>
      <c r="D196" s="9">
        <f t="shared" si="35"/>
        <v>42826</v>
      </c>
      <c r="E196" s="9">
        <v>43465</v>
      </c>
      <c r="F196" s="10">
        <v>894.57</v>
      </c>
      <c r="G196" s="11">
        <f t="shared" si="36"/>
        <v>42806</v>
      </c>
      <c r="H196" s="10">
        <f t="shared" si="37"/>
        <v>876.67860000000007</v>
      </c>
      <c r="I196" s="10">
        <f t="shared" si="38"/>
        <v>17.891399999999976</v>
      </c>
      <c r="J196" s="12">
        <f t="shared" si="39"/>
        <v>10</v>
      </c>
      <c r="K196" s="12">
        <v>0</v>
      </c>
    </row>
    <row r="197" spans="1:11" x14ac:dyDescent="0.2">
      <c r="A197" s="8" t="s">
        <v>3</v>
      </c>
      <c r="B197" s="8">
        <v>857712918</v>
      </c>
      <c r="C197" s="9">
        <v>42827</v>
      </c>
      <c r="D197" s="9">
        <f t="shared" si="35"/>
        <v>42857</v>
      </c>
      <c r="E197" s="9">
        <v>43465</v>
      </c>
      <c r="F197" s="10">
        <v>793.39</v>
      </c>
      <c r="G197" s="11">
        <f t="shared" si="36"/>
        <v>42837</v>
      </c>
      <c r="H197" s="10">
        <f t="shared" si="37"/>
        <v>777.5222</v>
      </c>
      <c r="I197" s="10">
        <f t="shared" si="38"/>
        <v>15.867799999999988</v>
      </c>
      <c r="J197" s="12">
        <f t="shared" si="39"/>
        <v>10</v>
      </c>
      <c r="K197" s="12">
        <v>0</v>
      </c>
    </row>
    <row r="198" spans="1:11" x14ac:dyDescent="0.2">
      <c r="A198" s="8" t="s">
        <v>3</v>
      </c>
      <c r="B198" s="8">
        <v>915652542</v>
      </c>
      <c r="C198" s="9">
        <v>42857</v>
      </c>
      <c r="D198" s="9">
        <f t="shared" si="35"/>
        <v>42887</v>
      </c>
      <c r="E198" s="9">
        <v>43465</v>
      </c>
      <c r="F198" s="10">
        <v>1178.29</v>
      </c>
      <c r="G198" s="11">
        <f t="shared" si="36"/>
        <v>42867</v>
      </c>
      <c r="H198" s="10">
        <f t="shared" si="37"/>
        <v>1154.7241999999999</v>
      </c>
      <c r="I198" s="10">
        <f t="shared" si="38"/>
        <v>23.565800000000081</v>
      </c>
      <c r="J198" s="12">
        <f t="shared" si="39"/>
        <v>10</v>
      </c>
      <c r="K198" s="12">
        <v>0</v>
      </c>
    </row>
    <row r="199" spans="1:11" x14ac:dyDescent="0.2">
      <c r="A199" s="8" t="s">
        <v>3</v>
      </c>
      <c r="B199" s="8">
        <v>1388916055</v>
      </c>
      <c r="C199" s="9">
        <v>42888</v>
      </c>
      <c r="D199" s="9">
        <f t="shared" si="35"/>
        <v>42918</v>
      </c>
      <c r="E199" s="9">
        <v>43465</v>
      </c>
      <c r="F199" s="10">
        <v>2194.19</v>
      </c>
      <c r="G199" s="11">
        <f t="shared" si="36"/>
        <v>42898</v>
      </c>
      <c r="H199" s="10">
        <f t="shared" si="37"/>
        <v>2150.3062</v>
      </c>
      <c r="I199" s="10">
        <f t="shared" si="38"/>
        <v>43.883800000000065</v>
      </c>
      <c r="J199" s="12">
        <f t="shared" si="39"/>
        <v>10</v>
      </c>
      <c r="K199" s="12">
        <v>0</v>
      </c>
    </row>
    <row r="200" spans="1:11" x14ac:dyDescent="0.2">
      <c r="A200" s="8" t="s">
        <v>3</v>
      </c>
      <c r="B200" s="8">
        <v>1556974311</v>
      </c>
      <c r="C200" s="9">
        <v>42918</v>
      </c>
      <c r="D200" s="9">
        <f t="shared" si="35"/>
        <v>42948</v>
      </c>
      <c r="E200" s="9">
        <v>43465</v>
      </c>
      <c r="F200" s="10">
        <v>10107.94</v>
      </c>
      <c r="G200" s="11">
        <f t="shared" si="36"/>
        <v>42928</v>
      </c>
      <c r="H200" s="10">
        <f t="shared" si="37"/>
        <v>9905.7811999999994</v>
      </c>
      <c r="I200" s="10">
        <f t="shared" si="38"/>
        <v>202.15880000000107</v>
      </c>
      <c r="J200" s="12">
        <f t="shared" si="39"/>
        <v>10</v>
      </c>
      <c r="K200" s="12">
        <v>0</v>
      </c>
    </row>
    <row r="201" spans="1:11" x14ac:dyDescent="0.2">
      <c r="A201" s="8" t="s">
        <v>3</v>
      </c>
      <c r="B201" s="8">
        <v>1671914105</v>
      </c>
      <c r="C201" s="9">
        <v>42949</v>
      </c>
      <c r="D201" s="9">
        <f t="shared" si="35"/>
        <v>42979</v>
      </c>
      <c r="E201" s="9">
        <v>43465</v>
      </c>
      <c r="F201" s="10">
        <v>883.49</v>
      </c>
      <c r="G201" s="11">
        <f t="shared" si="36"/>
        <v>42959</v>
      </c>
      <c r="H201" s="10">
        <f t="shared" si="37"/>
        <v>865.8202</v>
      </c>
      <c r="I201" s="10">
        <f t="shared" si="38"/>
        <v>17.669800000000009</v>
      </c>
      <c r="J201" s="12">
        <f t="shared" si="39"/>
        <v>10</v>
      </c>
      <c r="K201" s="12">
        <v>0</v>
      </c>
    </row>
    <row r="202" spans="1:11" x14ac:dyDescent="0.2">
      <c r="A202" s="8" t="s">
        <v>3</v>
      </c>
      <c r="B202" s="8">
        <v>2121660618</v>
      </c>
      <c r="C202" s="9">
        <v>42980</v>
      </c>
      <c r="D202" s="9">
        <f t="shared" si="35"/>
        <v>43010</v>
      </c>
      <c r="E202" s="9">
        <v>43465</v>
      </c>
      <c r="F202" s="10">
        <v>479.79</v>
      </c>
      <c r="G202" s="11">
        <f t="shared" si="36"/>
        <v>42990</v>
      </c>
      <c r="H202" s="10">
        <f t="shared" si="37"/>
        <v>470.19420000000002</v>
      </c>
      <c r="I202" s="10">
        <f t="shared" si="38"/>
        <v>9.595799999999997</v>
      </c>
      <c r="J202" s="12">
        <f t="shared" si="39"/>
        <v>10</v>
      </c>
      <c r="K202" s="12">
        <v>0</v>
      </c>
    </row>
    <row r="203" spans="1:11" x14ac:dyDescent="0.2">
      <c r="A203" s="8" t="s">
        <v>3</v>
      </c>
      <c r="B203" s="8">
        <v>2329204580</v>
      </c>
      <c r="C203" s="9">
        <v>43010</v>
      </c>
      <c r="D203" s="9">
        <f t="shared" si="35"/>
        <v>43040</v>
      </c>
      <c r="E203" s="9">
        <v>43465</v>
      </c>
      <c r="F203" s="10">
        <v>454.56</v>
      </c>
      <c r="G203" s="11">
        <f t="shared" si="36"/>
        <v>43020</v>
      </c>
      <c r="H203" s="10">
        <f t="shared" si="37"/>
        <v>445.46879999999999</v>
      </c>
      <c r="I203" s="10">
        <f t="shared" si="38"/>
        <v>9.0912000000000148</v>
      </c>
      <c r="J203" s="12">
        <f t="shared" si="39"/>
        <v>10</v>
      </c>
      <c r="K203" s="12">
        <v>0</v>
      </c>
    </row>
    <row r="204" spans="1:11" x14ac:dyDescent="0.2">
      <c r="A204" s="8" t="s">
        <v>3</v>
      </c>
      <c r="B204" s="8">
        <v>2592238538</v>
      </c>
      <c r="C204" s="9">
        <v>43041</v>
      </c>
      <c r="D204" s="9">
        <f t="shared" si="35"/>
        <v>43071</v>
      </c>
      <c r="E204" s="9">
        <v>43465</v>
      </c>
      <c r="F204" s="10">
        <v>992.25</v>
      </c>
      <c r="G204" s="11">
        <f t="shared" si="36"/>
        <v>43051</v>
      </c>
      <c r="H204" s="10">
        <f t="shared" si="37"/>
        <v>972.40499999999997</v>
      </c>
      <c r="I204" s="10">
        <f t="shared" si="38"/>
        <v>19.845000000000027</v>
      </c>
      <c r="J204" s="12">
        <f t="shared" si="39"/>
        <v>10</v>
      </c>
      <c r="K204" s="12">
        <v>0</v>
      </c>
    </row>
    <row r="205" spans="1:11" x14ac:dyDescent="0.2">
      <c r="A205" s="8" t="s">
        <v>3</v>
      </c>
      <c r="B205" s="8">
        <v>2818239190</v>
      </c>
      <c r="C205" s="9">
        <v>43071</v>
      </c>
      <c r="D205" s="9">
        <f t="shared" si="35"/>
        <v>43101</v>
      </c>
      <c r="E205" s="9">
        <v>43465</v>
      </c>
      <c r="F205" s="10">
        <v>1261.48</v>
      </c>
      <c r="G205" s="11">
        <f t="shared" si="36"/>
        <v>43081</v>
      </c>
      <c r="H205" s="10">
        <f t="shared" si="37"/>
        <v>1236.2503999999999</v>
      </c>
      <c r="I205" s="10">
        <f t="shared" si="38"/>
        <v>25.229600000000119</v>
      </c>
      <c r="J205" s="12">
        <f t="shared" si="39"/>
        <v>10</v>
      </c>
      <c r="K205" s="12">
        <v>0</v>
      </c>
    </row>
    <row r="206" spans="1:11" x14ac:dyDescent="0.2">
      <c r="A206" s="8" t="s">
        <v>3</v>
      </c>
      <c r="B206" s="8">
        <v>2912484665</v>
      </c>
      <c r="C206" s="9">
        <v>43102</v>
      </c>
      <c r="D206" s="9">
        <f t="shared" si="35"/>
        <v>43132</v>
      </c>
      <c r="E206" s="9">
        <v>43465</v>
      </c>
      <c r="F206" s="10">
        <v>1292.1600000000001</v>
      </c>
      <c r="G206" s="11">
        <f t="shared" si="36"/>
        <v>43112</v>
      </c>
      <c r="H206" s="10">
        <f t="shared" si="37"/>
        <v>1266.3168000000001</v>
      </c>
      <c r="I206" s="10">
        <f t="shared" si="38"/>
        <v>25.843200000000024</v>
      </c>
      <c r="J206" s="12">
        <f t="shared" si="39"/>
        <v>10</v>
      </c>
      <c r="K206" s="12">
        <v>0</v>
      </c>
    </row>
    <row r="207" spans="1:11" x14ac:dyDescent="0.2">
      <c r="A207" s="8" t="s">
        <v>3</v>
      </c>
      <c r="B207" s="8">
        <v>2925434206</v>
      </c>
      <c r="C207" s="9">
        <v>43133</v>
      </c>
      <c r="D207" s="9">
        <f t="shared" si="35"/>
        <v>43163</v>
      </c>
      <c r="E207" s="9">
        <v>43465</v>
      </c>
      <c r="F207" s="10">
        <v>476.07</v>
      </c>
      <c r="G207" s="11">
        <f t="shared" si="36"/>
        <v>43143</v>
      </c>
      <c r="H207" s="10">
        <f t="shared" si="37"/>
        <v>466.54859999999996</v>
      </c>
      <c r="I207" s="10">
        <f t="shared" si="38"/>
        <v>9.5214000000000283</v>
      </c>
      <c r="J207" s="12">
        <f t="shared" si="39"/>
        <v>10</v>
      </c>
      <c r="K207" s="12">
        <v>0</v>
      </c>
    </row>
    <row r="208" spans="1:11" x14ac:dyDescent="0.2">
      <c r="A208" s="8" t="s">
        <v>3</v>
      </c>
      <c r="B208" s="8">
        <v>8193630211</v>
      </c>
      <c r="C208" s="9">
        <v>43134</v>
      </c>
      <c r="D208" s="9">
        <f t="shared" si="35"/>
        <v>43164</v>
      </c>
      <c r="E208" s="9">
        <v>43465</v>
      </c>
      <c r="F208" s="10">
        <v>1485.82</v>
      </c>
      <c r="G208" s="11">
        <f t="shared" si="36"/>
        <v>43144</v>
      </c>
      <c r="H208" s="10">
        <f t="shared" si="37"/>
        <v>1456.1035999999999</v>
      </c>
      <c r="I208" s="10">
        <f t="shared" si="38"/>
        <v>29.716400000000021</v>
      </c>
      <c r="J208" s="12">
        <f t="shared" si="39"/>
        <v>10</v>
      </c>
      <c r="K208" s="12">
        <v>0</v>
      </c>
    </row>
    <row r="209" spans="1:11" x14ac:dyDescent="0.2">
      <c r="A209" s="8" t="s">
        <v>3</v>
      </c>
      <c r="B209" s="8">
        <v>3289097967</v>
      </c>
      <c r="C209" s="9">
        <v>43161</v>
      </c>
      <c r="D209" s="9">
        <f t="shared" si="35"/>
        <v>43191</v>
      </c>
      <c r="E209" s="9">
        <v>43465</v>
      </c>
      <c r="F209" s="10">
        <v>2882.6</v>
      </c>
      <c r="G209" s="11">
        <f t="shared" si="36"/>
        <v>43171</v>
      </c>
      <c r="H209" s="10">
        <f t="shared" si="37"/>
        <v>2824.9479999999999</v>
      </c>
      <c r="I209" s="10">
        <f t="shared" si="38"/>
        <v>57.652000000000044</v>
      </c>
      <c r="J209" s="12">
        <f t="shared" si="39"/>
        <v>10</v>
      </c>
      <c r="K209" s="12">
        <v>0</v>
      </c>
    </row>
    <row r="210" spans="1:11" x14ac:dyDescent="0.2">
      <c r="A210" s="8" t="s">
        <v>3</v>
      </c>
      <c r="B210" s="8">
        <v>3392014041</v>
      </c>
      <c r="C210" s="9">
        <v>43192</v>
      </c>
      <c r="D210" s="9">
        <f t="shared" si="35"/>
        <v>43222</v>
      </c>
      <c r="E210" s="9">
        <v>43465</v>
      </c>
      <c r="F210" s="10">
        <v>2356.54</v>
      </c>
      <c r="G210" s="11">
        <f t="shared" si="36"/>
        <v>43202</v>
      </c>
      <c r="H210" s="10">
        <f t="shared" si="37"/>
        <v>2309.4092000000001</v>
      </c>
      <c r="I210" s="10">
        <f t="shared" si="38"/>
        <v>47.130799999999908</v>
      </c>
      <c r="J210" s="12">
        <f t="shared" si="39"/>
        <v>10</v>
      </c>
      <c r="K210" s="12">
        <v>0</v>
      </c>
    </row>
    <row r="211" spans="1:11" x14ac:dyDescent="0.2">
      <c r="A211" s="8" t="s">
        <v>3</v>
      </c>
      <c r="B211" s="8">
        <v>3954057080</v>
      </c>
      <c r="C211" s="9">
        <v>43222</v>
      </c>
      <c r="D211" s="9">
        <f t="shared" si="35"/>
        <v>43252</v>
      </c>
      <c r="E211" s="9">
        <v>43465</v>
      </c>
      <c r="F211" s="10">
        <v>1174.5</v>
      </c>
      <c r="G211" s="11">
        <f t="shared" si="36"/>
        <v>43232</v>
      </c>
      <c r="H211" s="10">
        <f t="shared" si="37"/>
        <v>1151.01</v>
      </c>
      <c r="I211" s="10">
        <f t="shared" si="38"/>
        <v>23.490000000000009</v>
      </c>
      <c r="J211" s="12">
        <f t="shared" si="39"/>
        <v>10</v>
      </c>
      <c r="K211" s="12">
        <v>0</v>
      </c>
    </row>
    <row r="212" spans="1:11" x14ac:dyDescent="0.2">
      <c r="A212" s="8" t="s">
        <v>3</v>
      </c>
      <c r="B212" s="8">
        <v>4336863090</v>
      </c>
      <c r="C212" s="9">
        <v>43253</v>
      </c>
      <c r="D212" s="9">
        <f t="shared" si="35"/>
        <v>43283</v>
      </c>
      <c r="E212" s="9">
        <v>43465</v>
      </c>
      <c r="F212" s="10">
        <v>1273.06</v>
      </c>
      <c r="G212" s="11">
        <f t="shared" si="36"/>
        <v>43263</v>
      </c>
      <c r="H212" s="10">
        <f t="shared" si="37"/>
        <v>1247.5988</v>
      </c>
      <c r="I212" s="10">
        <f t="shared" si="38"/>
        <v>25.461199999999963</v>
      </c>
      <c r="J212" s="12">
        <f t="shared" si="39"/>
        <v>10</v>
      </c>
      <c r="K212" s="12">
        <v>0</v>
      </c>
    </row>
    <row r="213" spans="1:11" x14ac:dyDescent="0.2">
      <c r="A213" s="8" t="s">
        <v>3</v>
      </c>
      <c r="B213" s="8">
        <v>8610241270</v>
      </c>
      <c r="C213" s="9">
        <v>43255</v>
      </c>
      <c r="D213" s="9">
        <f t="shared" si="35"/>
        <v>43285</v>
      </c>
      <c r="E213" s="9">
        <v>43465</v>
      </c>
      <c r="F213" s="10">
        <v>1895.82</v>
      </c>
      <c r="G213" s="11">
        <f t="shared" si="36"/>
        <v>43265</v>
      </c>
      <c r="H213" s="10">
        <f t="shared" si="37"/>
        <v>1857.9035999999999</v>
      </c>
      <c r="I213" s="10">
        <f t="shared" si="38"/>
        <v>37.916400000000067</v>
      </c>
      <c r="J213" s="12">
        <f t="shared" si="39"/>
        <v>10</v>
      </c>
      <c r="K213" s="12">
        <v>0</v>
      </c>
    </row>
    <row r="214" spans="1:11" x14ac:dyDescent="0.2">
      <c r="A214" s="8" t="s">
        <v>3</v>
      </c>
      <c r="B214" s="8">
        <v>8673161784</v>
      </c>
      <c r="C214" s="9">
        <v>43256</v>
      </c>
      <c r="D214" s="9">
        <f t="shared" si="35"/>
        <v>43286</v>
      </c>
      <c r="E214" s="9">
        <v>43465</v>
      </c>
      <c r="F214" s="10">
        <v>1100</v>
      </c>
      <c r="G214" s="11">
        <f t="shared" si="36"/>
        <v>43266</v>
      </c>
      <c r="H214" s="10">
        <f t="shared" si="37"/>
        <v>1078</v>
      </c>
      <c r="I214" s="10">
        <f t="shared" si="38"/>
        <v>22</v>
      </c>
      <c r="J214" s="12">
        <f t="shared" si="39"/>
        <v>10</v>
      </c>
      <c r="K214" s="12">
        <v>0</v>
      </c>
    </row>
    <row r="215" spans="1:11" x14ac:dyDescent="0.2">
      <c r="A215" s="8" t="s">
        <v>3</v>
      </c>
      <c r="B215" s="8">
        <v>4589989662</v>
      </c>
      <c r="C215" s="9">
        <v>43283</v>
      </c>
      <c r="D215" s="9">
        <f t="shared" si="35"/>
        <v>43313</v>
      </c>
      <c r="E215" s="9">
        <v>43465</v>
      </c>
      <c r="F215" s="10">
        <v>1194.1600000000001</v>
      </c>
      <c r="G215" s="11">
        <f t="shared" si="36"/>
        <v>43293</v>
      </c>
      <c r="H215" s="10">
        <f t="shared" si="37"/>
        <v>1170.2768000000001</v>
      </c>
      <c r="I215" s="10">
        <f t="shared" si="38"/>
        <v>23.883199999999988</v>
      </c>
      <c r="J215" s="12">
        <f t="shared" si="39"/>
        <v>10</v>
      </c>
      <c r="K215" s="12">
        <v>0</v>
      </c>
    </row>
    <row r="216" spans="1:11" x14ac:dyDescent="0.2">
      <c r="A216" s="8" t="s">
        <v>3</v>
      </c>
      <c r="B216" s="8">
        <v>4701158835</v>
      </c>
      <c r="C216" s="9">
        <v>43314</v>
      </c>
      <c r="D216" s="9">
        <f t="shared" si="35"/>
        <v>43344</v>
      </c>
      <c r="E216" s="9">
        <v>43465</v>
      </c>
      <c r="F216" s="10">
        <v>2083.59</v>
      </c>
      <c r="G216" s="11">
        <f t="shared" si="36"/>
        <v>43324</v>
      </c>
      <c r="H216" s="10">
        <f t="shared" si="37"/>
        <v>2041.9182000000001</v>
      </c>
      <c r="I216" s="10">
        <f t="shared" si="38"/>
        <v>41.671800000000076</v>
      </c>
      <c r="J216" s="12">
        <f t="shared" si="39"/>
        <v>10</v>
      </c>
      <c r="K216" s="12">
        <v>0</v>
      </c>
    </row>
    <row r="217" spans="1:11" x14ac:dyDescent="0.2">
      <c r="A217" s="8" t="s">
        <v>3</v>
      </c>
      <c r="B217" s="8">
        <v>5144461624</v>
      </c>
      <c r="C217" s="9">
        <v>43345</v>
      </c>
      <c r="D217" s="9">
        <f t="shared" si="35"/>
        <v>43375</v>
      </c>
      <c r="E217" s="9">
        <v>43465</v>
      </c>
      <c r="F217" s="10">
        <v>2101.9299999999998</v>
      </c>
      <c r="G217" s="11">
        <f t="shared" si="36"/>
        <v>43355</v>
      </c>
      <c r="H217" s="10">
        <f t="shared" si="37"/>
        <v>2059.8914</v>
      </c>
      <c r="I217" s="10">
        <f t="shared" si="38"/>
        <v>42.03859999999986</v>
      </c>
      <c r="J217" s="12">
        <f t="shared" si="39"/>
        <v>10</v>
      </c>
      <c r="K217" s="12">
        <v>0</v>
      </c>
    </row>
    <row r="218" spans="1:11" x14ac:dyDescent="0.2">
      <c r="A218" s="8" t="s">
        <v>3</v>
      </c>
      <c r="B218" s="8">
        <v>9288370923</v>
      </c>
      <c r="C218" s="9">
        <v>43349</v>
      </c>
      <c r="D218" s="9">
        <f t="shared" si="35"/>
        <v>43379</v>
      </c>
      <c r="E218" s="9">
        <v>43465</v>
      </c>
      <c r="F218" s="10">
        <v>2277.4699999999998</v>
      </c>
      <c r="G218" s="11">
        <f t="shared" si="36"/>
        <v>43359</v>
      </c>
      <c r="H218" s="10">
        <f t="shared" si="37"/>
        <v>2231.9205999999999</v>
      </c>
      <c r="I218" s="10">
        <f t="shared" si="38"/>
        <v>45.549399999999878</v>
      </c>
      <c r="J218" s="12">
        <f t="shared" si="39"/>
        <v>10</v>
      </c>
      <c r="K218" s="12">
        <v>0</v>
      </c>
    </row>
    <row r="219" spans="1:11" x14ac:dyDescent="0.2">
      <c r="A219" s="8" t="s">
        <v>3</v>
      </c>
      <c r="B219" s="8">
        <v>5156029827</v>
      </c>
      <c r="C219" s="9">
        <v>43375</v>
      </c>
      <c r="D219" s="9">
        <f t="shared" si="35"/>
        <v>43405</v>
      </c>
      <c r="E219" s="9">
        <v>43465</v>
      </c>
      <c r="F219" s="10">
        <v>573.57000000000005</v>
      </c>
      <c r="G219" s="11">
        <f t="shared" si="36"/>
        <v>43385</v>
      </c>
      <c r="H219" s="10">
        <f t="shared" si="37"/>
        <v>562.09860000000003</v>
      </c>
      <c r="I219" s="10">
        <f t="shared" si="38"/>
        <v>11.471400000000017</v>
      </c>
      <c r="J219" s="12">
        <f t="shared" si="39"/>
        <v>10</v>
      </c>
      <c r="K219" s="12">
        <v>0</v>
      </c>
    </row>
    <row r="220" spans="1:11" x14ac:dyDescent="0.2">
      <c r="A220" s="8" t="s">
        <v>3</v>
      </c>
      <c r="B220" s="8">
        <v>9390786866</v>
      </c>
      <c r="C220" s="9">
        <v>43404</v>
      </c>
      <c r="D220" s="9">
        <f t="shared" si="35"/>
        <v>43434</v>
      </c>
      <c r="E220" s="9">
        <v>43465</v>
      </c>
      <c r="F220" s="10">
        <v>2874.62</v>
      </c>
      <c r="G220" s="11">
        <f t="shared" si="36"/>
        <v>43414</v>
      </c>
      <c r="H220" s="10">
        <f t="shared" si="37"/>
        <v>2817.1275999999998</v>
      </c>
      <c r="I220" s="10">
        <f t="shared" si="38"/>
        <v>57.492400000000089</v>
      </c>
      <c r="J220" s="12">
        <f t="shared" si="39"/>
        <v>10</v>
      </c>
      <c r="K220" s="12">
        <v>0</v>
      </c>
    </row>
    <row r="221" spans="1:11" x14ac:dyDescent="0.2">
      <c r="A221" s="8" t="s">
        <v>3</v>
      </c>
      <c r="B221" s="8">
        <v>5348963302</v>
      </c>
      <c r="C221" s="9">
        <v>43406</v>
      </c>
      <c r="D221" s="9">
        <f t="shared" si="35"/>
        <v>43436</v>
      </c>
      <c r="E221" s="9">
        <v>43465</v>
      </c>
      <c r="F221" s="10">
        <v>596.6</v>
      </c>
      <c r="G221" s="11">
        <f t="shared" si="36"/>
        <v>43416</v>
      </c>
      <c r="H221" s="10">
        <f t="shared" si="37"/>
        <v>584.66800000000001</v>
      </c>
      <c r="I221" s="10">
        <f t="shared" si="38"/>
        <v>11.932000000000016</v>
      </c>
      <c r="J221" s="12">
        <f t="shared" si="39"/>
        <v>10</v>
      </c>
      <c r="K221" s="12">
        <v>0</v>
      </c>
    </row>
    <row r="222" spans="1:11" x14ac:dyDescent="0.2">
      <c r="A222" s="8" t="s">
        <v>3</v>
      </c>
      <c r="B222" s="8">
        <v>9632048192</v>
      </c>
      <c r="C222" s="9">
        <v>43435</v>
      </c>
      <c r="D222" s="9">
        <f t="shared" si="35"/>
        <v>43465</v>
      </c>
      <c r="E222" s="9">
        <v>43465</v>
      </c>
      <c r="F222" s="10">
        <v>4128.28</v>
      </c>
      <c r="G222" s="11">
        <f t="shared" si="36"/>
        <v>43445</v>
      </c>
      <c r="H222" s="10">
        <f t="shared" si="37"/>
        <v>4045.7143999999998</v>
      </c>
      <c r="I222" s="10">
        <f t="shared" si="38"/>
        <v>82.565599999999904</v>
      </c>
      <c r="J222" s="12">
        <f t="shared" si="39"/>
        <v>10</v>
      </c>
      <c r="K222" s="12">
        <v>0</v>
      </c>
    </row>
    <row r="223" spans="1:11" x14ac:dyDescent="0.2">
      <c r="A223" s="8" t="s">
        <v>3</v>
      </c>
      <c r="B223" s="8">
        <v>5536610902</v>
      </c>
      <c r="C223" s="9">
        <v>43436</v>
      </c>
      <c r="D223" s="9">
        <f t="shared" si="35"/>
        <v>43466</v>
      </c>
      <c r="E223" s="9">
        <v>43465</v>
      </c>
      <c r="F223" s="10">
        <v>1989.97</v>
      </c>
      <c r="G223" s="11">
        <f t="shared" si="36"/>
        <v>43446</v>
      </c>
      <c r="H223" s="10">
        <f t="shared" si="37"/>
        <v>1950.1705999999999</v>
      </c>
      <c r="I223" s="10">
        <f t="shared" si="38"/>
        <v>39.799400000000105</v>
      </c>
      <c r="J223" s="12">
        <f t="shared" si="39"/>
        <v>10</v>
      </c>
      <c r="K223" s="12">
        <v>0</v>
      </c>
    </row>
    <row r="224" spans="1:11" x14ac:dyDescent="0.2">
      <c r="A224" s="8" t="s">
        <v>3</v>
      </c>
      <c r="B224" s="8">
        <v>9745775106</v>
      </c>
      <c r="C224" s="9">
        <v>43463</v>
      </c>
      <c r="D224" s="9">
        <f t="shared" si="35"/>
        <v>43493</v>
      </c>
      <c r="E224" s="9">
        <v>43465</v>
      </c>
      <c r="F224" s="10">
        <v>2128.2800000000002</v>
      </c>
      <c r="G224" s="11"/>
      <c r="H224" s="10"/>
      <c r="I224" s="10">
        <f t="shared" si="38"/>
        <v>2128.2800000000002</v>
      </c>
      <c r="J224" s="12"/>
      <c r="K224" s="12">
        <v>0</v>
      </c>
    </row>
    <row r="225" spans="1:11" x14ac:dyDescent="0.2">
      <c r="A225" s="8" t="s">
        <v>8</v>
      </c>
      <c r="B225" s="8">
        <v>285510254</v>
      </c>
      <c r="C225" s="9">
        <v>43107</v>
      </c>
      <c r="D225" s="9">
        <f t="shared" si="35"/>
        <v>43137</v>
      </c>
      <c r="E225" s="9">
        <v>43465</v>
      </c>
      <c r="F225" s="10">
        <v>27.05</v>
      </c>
      <c r="G225" s="11">
        <f t="shared" ref="G225:G235" si="40">D225+12</f>
        <v>43149</v>
      </c>
      <c r="H225" s="10">
        <f>F225</f>
        <v>27.05</v>
      </c>
      <c r="I225" s="10">
        <f t="shared" si="38"/>
        <v>0</v>
      </c>
      <c r="J225" s="12">
        <f t="shared" ref="J225:J243" si="41">G225-C225</f>
        <v>42</v>
      </c>
      <c r="K225" s="12">
        <f t="shared" ref="K225:K243" si="42">G225-D225</f>
        <v>12</v>
      </c>
    </row>
    <row r="226" spans="1:11" x14ac:dyDescent="0.2">
      <c r="A226" s="8" t="s">
        <v>8</v>
      </c>
      <c r="B226" s="8">
        <v>500975230</v>
      </c>
      <c r="C226" s="9">
        <v>43121</v>
      </c>
      <c r="D226" s="9">
        <f t="shared" si="35"/>
        <v>43151</v>
      </c>
      <c r="E226" s="9">
        <v>43465</v>
      </c>
      <c r="F226" s="10">
        <v>37.81</v>
      </c>
      <c r="G226" s="11">
        <f t="shared" si="40"/>
        <v>43163</v>
      </c>
      <c r="H226" s="10">
        <f>F226</f>
        <v>37.81</v>
      </c>
      <c r="I226" s="10">
        <f t="shared" si="38"/>
        <v>0</v>
      </c>
      <c r="J226" s="12">
        <f t="shared" si="41"/>
        <v>42</v>
      </c>
      <c r="K226" s="12">
        <f t="shared" si="42"/>
        <v>12</v>
      </c>
    </row>
    <row r="227" spans="1:11" x14ac:dyDescent="0.2">
      <c r="A227" s="8" t="s">
        <v>8</v>
      </c>
      <c r="B227" s="8">
        <v>739678368</v>
      </c>
      <c r="C227" s="9">
        <v>43135</v>
      </c>
      <c r="D227" s="9">
        <f t="shared" si="35"/>
        <v>43165</v>
      </c>
      <c r="E227" s="9">
        <v>43465</v>
      </c>
      <c r="F227" s="10">
        <v>42.36</v>
      </c>
      <c r="G227" s="11">
        <f t="shared" si="40"/>
        <v>43177</v>
      </c>
      <c r="H227" s="10">
        <f>F227</f>
        <v>42.36</v>
      </c>
      <c r="I227" s="10">
        <f t="shared" si="38"/>
        <v>0</v>
      </c>
      <c r="J227" s="12">
        <f t="shared" si="41"/>
        <v>42</v>
      </c>
      <c r="K227" s="12">
        <f t="shared" si="42"/>
        <v>12</v>
      </c>
    </row>
    <row r="228" spans="1:11" x14ac:dyDescent="0.2">
      <c r="A228" s="8" t="s">
        <v>8</v>
      </c>
      <c r="B228" s="8">
        <v>1012251297</v>
      </c>
      <c r="C228" s="9">
        <v>43149</v>
      </c>
      <c r="D228" s="9">
        <f t="shared" si="35"/>
        <v>43179</v>
      </c>
      <c r="E228" s="9">
        <v>43465</v>
      </c>
      <c r="F228" s="10">
        <v>26.05</v>
      </c>
      <c r="G228" s="11">
        <f t="shared" si="40"/>
        <v>43191</v>
      </c>
      <c r="H228" s="10">
        <f>F228*0.5</f>
        <v>13.025</v>
      </c>
      <c r="I228" s="10">
        <f t="shared" si="38"/>
        <v>13.025</v>
      </c>
      <c r="J228" s="12">
        <f t="shared" si="41"/>
        <v>42</v>
      </c>
      <c r="K228" s="12">
        <f t="shared" si="42"/>
        <v>12</v>
      </c>
    </row>
    <row r="229" spans="1:11" x14ac:dyDescent="0.2">
      <c r="A229" s="8" t="s">
        <v>8</v>
      </c>
      <c r="B229" s="8">
        <v>1390614217</v>
      </c>
      <c r="C229" s="9">
        <v>43163</v>
      </c>
      <c r="D229" s="9">
        <f t="shared" si="35"/>
        <v>43193</v>
      </c>
      <c r="E229" s="9">
        <v>43465</v>
      </c>
      <c r="F229" s="10">
        <v>28.07</v>
      </c>
      <c r="G229" s="11">
        <f t="shared" si="40"/>
        <v>43205</v>
      </c>
      <c r="H229" s="10">
        <f>F229</f>
        <v>28.07</v>
      </c>
      <c r="I229" s="10">
        <f t="shared" si="38"/>
        <v>0</v>
      </c>
      <c r="J229" s="12">
        <f t="shared" si="41"/>
        <v>42</v>
      </c>
      <c r="K229" s="12">
        <f t="shared" si="42"/>
        <v>12</v>
      </c>
    </row>
    <row r="230" spans="1:11" x14ac:dyDescent="0.2">
      <c r="A230" s="8" t="s">
        <v>8</v>
      </c>
      <c r="B230" s="8">
        <v>1652571996</v>
      </c>
      <c r="C230" s="9">
        <v>43177</v>
      </c>
      <c r="D230" s="9">
        <f t="shared" si="35"/>
        <v>43207</v>
      </c>
      <c r="E230" s="9">
        <v>43465</v>
      </c>
      <c r="F230" s="10">
        <v>54.23</v>
      </c>
      <c r="G230" s="11">
        <f t="shared" si="40"/>
        <v>43219</v>
      </c>
      <c r="H230" s="10">
        <f>F230</f>
        <v>54.23</v>
      </c>
      <c r="I230" s="10">
        <f t="shared" si="38"/>
        <v>0</v>
      </c>
      <c r="J230" s="12">
        <f t="shared" si="41"/>
        <v>42</v>
      </c>
      <c r="K230" s="12">
        <f t="shared" si="42"/>
        <v>12</v>
      </c>
    </row>
    <row r="231" spans="1:11" x14ac:dyDescent="0.2">
      <c r="A231" s="8" t="s">
        <v>8</v>
      </c>
      <c r="B231" s="8">
        <v>1660153943</v>
      </c>
      <c r="C231" s="9">
        <v>43191</v>
      </c>
      <c r="D231" s="9">
        <f t="shared" si="35"/>
        <v>43221</v>
      </c>
      <c r="E231" s="9">
        <v>43465</v>
      </c>
      <c r="F231" s="10">
        <v>45.08</v>
      </c>
      <c r="G231" s="11">
        <f t="shared" si="40"/>
        <v>43233</v>
      </c>
      <c r="H231" s="10">
        <f>F231</f>
        <v>45.08</v>
      </c>
      <c r="I231" s="10">
        <f t="shared" si="38"/>
        <v>0</v>
      </c>
      <c r="J231" s="12">
        <f t="shared" si="41"/>
        <v>42</v>
      </c>
      <c r="K231" s="12">
        <f t="shared" si="42"/>
        <v>12</v>
      </c>
    </row>
    <row r="232" spans="1:11" x14ac:dyDescent="0.2">
      <c r="A232" s="8" t="s">
        <v>8</v>
      </c>
      <c r="B232" s="8">
        <v>1675817832</v>
      </c>
      <c r="C232" s="9">
        <v>43205</v>
      </c>
      <c r="D232" s="9">
        <f t="shared" si="35"/>
        <v>43235</v>
      </c>
      <c r="E232" s="9">
        <v>43465</v>
      </c>
      <c r="F232" s="10">
        <v>47.42</v>
      </c>
      <c r="G232" s="11">
        <f t="shared" si="40"/>
        <v>43247</v>
      </c>
      <c r="H232" s="10">
        <f>F232</f>
        <v>47.42</v>
      </c>
      <c r="I232" s="10">
        <f t="shared" si="38"/>
        <v>0</v>
      </c>
      <c r="J232" s="12">
        <f t="shared" si="41"/>
        <v>42</v>
      </c>
      <c r="K232" s="12">
        <f t="shared" si="42"/>
        <v>12</v>
      </c>
    </row>
    <row r="233" spans="1:11" x14ac:dyDescent="0.2">
      <c r="A233" s="8" t="s">
        <v>8</v>
      </c>
      <c r="B233" s="8">
        <v>2290457712</v>
      </c>
      <c r="C233" s="9">
        <v>43219</v>
      </c>
      <c r="D233" s="9">
        <f t="shared" si="35"/>
        <v>43249</v>
      </c>
      <c r="E233" s="9">
        <v>43465</v>
      </c>
      <c r="F233" s="10">
        <v>51.91</v>
      </c>
      <c r="G233" s="11">
        <f t="shared" si="40"/>
        <v>43261</v>
      </c>
      <c r="H233" s="10">
        <f>F233*0.75</f>
        <v>38.932499999999997</v>
      </c>
      <c r="I233" s="10">
        <f t="shared" si="38"/>
        <v>12.977499999999999</v>
      </c>
      <c r="J233" s="12">
        <f t="shared" si="41"/>
        <v>42</v>
      </c>
      <c r="K233" s="12">
        <f t="shared" si="42"/>
        <v>12</v>
      </c>
    </row>
    <row r="234" spans="1:11" x14ac:dyDescent="0.2">
      <c r="A234" s="8" t="s">
        <v>8</v>
      </c>
      <c r="B234" s="8">
        <v>4386748004</v>
      </c>
      <c r="C234" s="9">
        <v>43233</v>
      </c>
      <c r="D234" s="9">
        <f t="shared" si="35"/>
        <v>43263</v>
      </c>
      <c r="E234" s="9">
        <v>43465</v>
      </c>
      <c r="F234" s="10">
        <v>72.290000000000006</v>
      </c>
      <c r="G234" s="11">
        <f t="shared" si="40"/>
        <v>43275</v>
      </c>
      <c r="H234" s="10">
        <f>F234</f>
        <v>72.290000000000006</v>
      </c>
      <c r="I234" s="10">
        <f t="shared" si="38"/>
        <v>0</v>
      </c>
      <c r="J234" s="12">
        <f t="shared" si="41"/>
        <v>42</v>
      </c>
      <c r="K234" s="12">
        <f t="shared" si="42"/>
        <v>12</v>
      </c>
    </row>
    <row r="235" spans="1:11" x14ac:dyDescent="0.2">
      <c r="A235" s="8" t="s">
        <v>8</v>
      </c>
      <c r="B235" s="8">
        <v>5051542190</v>
      </c>
      <c r="C235" s="9">
        <v>43247</v>
      </c>
      <c r="D235" s="9">
        <f t="shared" si="35"/>
        <v>43277</v>
      </c>
      <c r="E235" s="9">
        <v>43465</v>
      </c>
      <c r="F235" s="10">
        <v>53.95</v>
      </c>
      <c r="G235" s="11">
        <f t="shared" si="40"/>
        <v>43289</v>
      </c>
      <c r="H235" s="10">
        <f>F235*0.95</f>
        <v>51.252499999999998</v>
      </c>
      <c r="I235" s="10">
        <f t="shared" si="38"/>
        <v>2.6975000000000051</v>
      </c>
      <c r="J235" s="12">
        <f t="shared" si="41"/>
        <v>42</v>
      </c>
      <c r="K235" s="12">
        <f t="shared" si="42"/>
        <v>12</v>
      </c>
    </row>
    <row r="236" spans="1:11" x14ac:dyDescent="0.2">
      <c r="A236" s="8" t="s">
        <v>8</v>
      </c>
      <c r="B236" s="8">
        <v>5129304908</v>
      </c>
      <c r="C236" s="9">
        <v>43261</v>
      </c>
      <c r="D236" s="9">
        <f t="shared" si="35"/>
        <v>43291</v>
      </c>
      <c r="E236" s="9">
        <v>43465</v>
      </c>
      <c r="F236" s="10">
        <v>40.659999999999997</v>
      </c>
      <c r="G236" s="11">
        <f t="shared" ref="G236:G243" si="43">D236+14</f>
        <v>43305</v>
      </c>
      <c r="H236" s="10">
        <f>F236*0.95</f>
        <v>38.626999999999995</v>
      </c>
      <c r="I236" s="10">
        <f t="shared" si="38"/>
        <v>2.0330000000000013</v>
      </c>
      <c r="J236" s="12">
        <f t="shared" si="41"/>
        <v>44</v>
      </c>
      <c r="K236" s="12">
        <f t="shared" si="42"/>
        <v>14</v>
      </c>
    </row>
    <row r="237" spans="1:11" x14ac:dyDescent="0.2">
      <c r="A237" s="8" t="s">
        <v>8</v>
      </c>
      <c r="B237" s="8">
        <v>5822411556</v>
      </c>
      <c r="C237" s="9">
        <v>43275</v>
      </c>
      <c r="D237" s="9">
        <f t="shared" si="35"/>
        <v>43305</v>
      </c>
      <c r="E237" s="9">
        <v>43465</v>
      </c>
      <c r="F237" s="10">
        <v>64.290000000000006</v>
      </c>
      <c r="G237" s="11">
        <f t="shared" si="43"/>
        <v>43319</v>
      </c>
      <c r="H237" s="10">
        <f>F237*0.95</f>
        <v>61.075500000000005</v>
      </c>
      <c r="I237" s="10">
        <f t="shared" si="38"/>
        <v>3.214500000000001</v>
      </c>
      <c r="J237" s="12">
        <f t="shared" si="41"/>
        <v>44</v>
      </c>
      <c r="K237" s="12">
        <f t="shared" si="42"/>
        <v>14</v>
      </c>
    </row>
    <row r="238" spans="1:11" x14ac:dyDescent="0.2">
      <c r="A238" s="8" t="s">
        <v>8</v>
      </c>
      <c r="B238" s="8">
        <v>6753688990</v>
      </c>
      <c r="C238" s="9">
        <v>43289</v>
      </c>
      <c r="D238" s="9">
        <f t="shared" si="35"/>
        <v>43319</v>
      </c>
      <c r="E238" s="9">
        <v>43465</v>
      </c>
      <c r="F238" s="10">
        <v>61.39</v>
      </c>
      <c r="G238" s="11">
        <f t="shared" si="43"/>
        <v>43333</v>
      </c>
      <c r="H238" s="10">
        <f>F238</f>
        <v>61.39</v>
      </c>
      <c r="I238" s="10">
        <f t="shared" si="38"/>
        <v>0</v>
      </c>
      <c r="J238" s="12">
        <f t="shared" si="41"/>
        <v>44</v>
      </c>
      <c r="K238" s="12">
        <f t="shared" si="42"/>
        <v>14</v>
      </c>
    </row>
    <row r="239" spans="1:11" x14ac:dyDescent="0.2">
      <c r="A239" s="8" t="s">
        <v>8</v>
      </c>
      <c r="B239" s="8">
        <v>7127477711</v>
      </c>
      <c r="C239" s="9">
        <v>43303</v>
      </c>
      <c r="D239" s="9">
        <f t="shared" si="35"/>
        <v>43333</v>
      </c>
      <c r="E239" s="9">
        <v>43465</v>
      </c>
      <c r="F239" s="10">
        <v>41.08</v>
      </c>
      <c r="G239" s="11">
        <f t="shared" si="43"/>
        <v>43347</v>
      </c>
      <c r="H239" s="10">
        <f>F239</f>
        <v>41.08</v>
      </c>
      <c r="I239" s="10">
        <f t="shared" si="38"/>
        <v>0</v>
      </c>
      <c r="J239" s="12">
        <f t="shared" si="41"/>
        <v>44</v>
      </c>
      <c r="K239" s="12">
        <f t="shared" si="42"/>
        <v>14</v>
      </c>
    </row>
    <row r="240" spans="1:11" x14ac:dyDescent="0.2">
      <c r="A240" s="8" t="s">
        <v>8</v>
      </c>
      <c r="B240" s="8">
        <v>7483503715</v>
      </c>
      <c r="C240" s="9">
        <v>43317</v>
      </c>
      <c r="D240" s="9">
        <f t="shared" si="35"/>
        <v>43347</v>
      </c>
      <c r="E240" s="9">
        <v>43465</v>
      </c>
      <c r="F240" s="10">
        <v>54.75</v>
      </c>
      <c r="G240" s="11">
        <f t="shared" si="43"/>
        <v>43361</v>
      </c>
      <c r="H240" s="10">
        <f>F240</f>
        <v>54.75</v>
      </c>
      <c r="I240" s="10">
        <f t="shared" si="38"/>
        <v>0</v>
      </c>
      <c r="J240" s="12">
        <f t="shared" si="41"/>
        <v>44</v>
      </c>
      <c r="K240" s="12">
        <f t="shared" si="42"/>
        <v>14</v>
      </c>
    </row>
    <row r="241" spans="1:11" x14ac:dyDescent="0.2">
      <c r="A241" s="8" t="s">
        <v>8</v>
      </c>
      <c r="B241" s="8">
        <v>8099966017</v>
      </c>
      <c r="C241" s="9">
        <v>43331</v>
      </c>
      <c r="D241" s="9">
        <f t="shared" si="35"/>
        <v>43361</v>
      </c>
      <c r="E241" s="9">
        <v>43465</v>
      </c>
      <c r="F241" s="10">
        <v>36.78</v>
      </c>
      <c r="G241" s="11">
        <f t="shared" si="43"/>
        <v>43375</v>
      </c>
      <c r="H241" s="10">
        <f>F241*0.95</f>
        <v>34.941000000000003</v>
      </c>
      <c r="I241" s="10">
        <f t="shared" si="38"/>
        <v>1.8389999999999986</v>
      </c>
      <c r="J241" s="12">
        <f t="shared" si="41"/>
        <v>44</v>
      </c>
      <c r="K241" s="12">
        <f t="shared" si="42"/>
        <v>14</v>
      </c>
    </row>
    <row r="242" spans="1:11" x14ac:dyDescent="0.2">
      <c r="A242" s="8" t="s">
        <v>8</v>
      </c>
      <c r="B242" s="8">
        <v>8389404239</v>
      </c>
      <c r="C242" s="9">
        <v>43345</v>
      </c>
      <c r="D242" s="9">
        <f t="shared" si="35"/>
        <v>43375</v>
      </c>
      <c r="E242" s="9">
        <v>43465</v>
      </c>
      <c r="F242" s="10">
        <v>44.06</v>
      </c>
      <c r="G242" s="11">
        <f t="shared" si="43"/>
        <v>43389</v>
      </c>
      <c r="H242" s="10">
        <f>F242</f>
        <v>44.06</v>
      </c>
      <c r="I242" s="10">
        <f t="shared" si="38"/>
        <v>0</v>
      </c>
      <c r="J242" s="12">
        <f t="shared" si="41"/>
        <v>44</v>
      </c>
      <c r="K242" s="12">
        <f t="shared" si="42"/>
        <v>14</v>
      </c>
    </row>
    <row r="243" spans="1:11" x14ac:dyDescent="0.2">
      <c r="A243" s="8" t="s">
        <v>8</v>
      </c>
      <c r="B243" s="8">
        <v>9065240153</v>
      </c>
      <c r="C243" s="9">
        <v>43359</v>
      </c>
      <c r="D243" s="9">
        <f t="shared" si="35"/>
        <v>43389</v>
      </c>
      <c r="E243" s="9">
        <v>43465</v>
      </c>
      <c r="F243" s="10">
        <v>54.94</v>
      </c>
      <c r="G243" s="11">
        <f t="shared" si="43"/>
        <v>43403</v>
      </c>
      <c r="H243" s="10">
        <f>F243</f>
        <v>54.94</v>
      </c>
      <c r="I243" s="10">
        <f t="shared" si="38"/>
        <v>0</v>
      </c>
      <c r="J243" s="12">
        <f t="shared" si="41"/>
        <v>44</v>
      </c>
      <c r="K243" s="12">
        <f t="shared" si="42"/>
        <v>14</v>
      </c>
    </row>
    <row r="244" spans="1:11" x14ac:dyDescent="0.2">
      <c r="A244" s="8" t="s">
        <v>8</v>
      </c>
      <c r="B244" s="8">
        <v>9180666472</v>
      </c>
      <c r="C244" s="9">
        <v>43373</v>
      </c>
      <c r="D244" s="9">
        <f t="shared" si="35"/>
        <v>43403</v>
      </c>
      <c r="E244" s="9">
        <v>43465</v>
      </c>
      <c r="F244" s="10">
        <v>68.28</v>
      </c>
      <c r="G244" s="11"/>
      <c r="H244" s="10"/>
      <c r="I244" s="10">
        <f t="shared" si="38"/>
        <v>68.28</v>
      </c>
      <c r="J244" s="12"/>
      <c r="K244" s="12">
        <f>E244-D244</f>
        <v>62</v>
      </c>
    </row>
    <row r="245" spans="1:11" x14ac:dyDescent="0.2">
      <c r="A245" s="8" t="s">
        <v>8</v>
      </c>
      <c r="B245" s="8">
        <v>9192101573</v>
      </c>
      <c r="C245" s="9">
        <v>43387</v>
      </c>
      <c r="D245" s="9">
        <f t="shared" si="35"/>
        <v>43417</v>
      </c>
      <c r="E245" s="9">
        <v>43465</v>
      </c>
      <c r="F245" s="10">
        <v>13.09</v>
      </c>
      <c r="G245" s="11"/>
      <c r="H245" s="10"/>
      <c r="I245" s="10">
        <f t="shared" si="38"/>
        <v>13.09</v>
      </c>
      <c r="J245" s="12"/>
      <c r="K245" s="12">
        <f>E245-D245</f>
        <v>48</v>
      </c>
    </row>
    <row r="246" spans="1:11" x14ac:dyDescent="0.2">
      <c r="A246" s="8" t="s">
        <v>8</v>
      </c>
      <c r="B246" s="8">
        <v>9835762300</v>
      </c>
      <c r="C246" s="9">
        <v>43401</v>
      </c>
      <c r="D246" s="9">
        <f t="shared" si="35"/>
        <v>43431</v>
      </c>
      <c r="E246" s="9">
        <v>43465</v>
      </c>
      <c r="F246" s="10">
        <v>35.200000000000003</v>
      </c>
      <c r="G246" s="11"/>
      <c r="H246" s="10"/>
      <c r="I246" s="10">
        <f t="shared" si="38"/>
        <v>35.200000000000003</v>
      </c>
      <c r="J246" s="12"/>
      <c r="K246" s="12">
        <f>E246-D246</f>
        <v>34</v>
      </c>
    </row>
    <row r="247" spans="1:11" x14ac:dyDescent="0.2">
      <c r="A247" s="8" t="s">
        <v>8</v>
      </c>
      <c r="B247" s="8">
        <v>9855642847</v>
      </c>
      <c r="C247" s="9">
        <v>43415</v>
      </c>
      <c r="D247" s="9">
        <f t="shared" si="35"/>
        <v>43445</v>
      </c>
      <c r="E247" s="9">
        <v>43465</v>
      </c>
      <c r="F247" s="10">
        <v>59.44</v>
      </c>
      <c r="G247" s="11"/>
      <c r="H247" s="10"/>
      <c r="I247" s="10">
        <f t="shared" si="38"/>
        <v>59.44</v>
      </c>
      <c r="J247" s="12"/>
      <c r="K247" s="12">
        <f>E247-D247</f>
        <v>20</v>
      </c>
    </row>
    <row r="248" spans="1:11" x14ac:dyDescent="0.2">
      <c r="A248" s="8" t="s">
        <v>5</v>
      </c>
      <c r="B248" s="8">
        <v>173814675</v>
      </c>
      <c r="C248" s="9">
        <v>43107</v>
      </c>
      <c r="D248" s="9">
        <f t="shared" si="35"/>
        <v>43137</v>
      </c>
      <c r="E248" s="9">
        <v>43465</v>
      </c>
      <c r="F248" s="10">
        <v>166.85</v>
      </c>
      <c r="G248" s="11">
        <v>43159</v>
      </c>
      <c r="H248" s="10">
        <f t="shared" ref="H248:H256" si="44">F248</f>
        <v>166.85</v>
      </c>
      <c r="I248" s="10">
        <f t="shared" si="38"/>
        <v>0</v>
      </c>
      <c r="J248" s="12">
        <f t="shared" ref="J248:J256" si="45">G248-C248</f>
        <v>52</v>
      </c>
      <c r="K248" s="12">
        <f>G248-D248</f>
        <v>22</v>
      </c>
    </row>
    <row r="249" spans="1:11" x14ac:dyDescent="0.2">
      <c r="A249" s="8" t="s">
        <v>5</v>
      </c>
      <c r="B249" s="8">
        <v>705084741</v>
      </c>
      <c r="C249" s="9">
        <v>43121</v>
      </c>
      <c r="D249" s="9">
        <f t="shared" si="35"/>
        <v>43151</v>
      </c>
      <c r="E249" s="9">
        <v>43465</v>
      </c>
      <c r="F249" s="10">
        <v>256.39</v>
      </c>
      <c r="G249" s="11">
        <v>43159</v>
      </c>
      <c r="H249" s="10">
        <f t="shared" si="44"/>
        <v>256.39</v>
      </c>
      <c r="I249" s="10">
        <f t="shared" si="38"/>
        <v>0</v>
      </c>
      <c r="J249" s="12">
        <f t="shared" si="45"/>
        <v>38</v>
      </c>
      <c r="K249" s="12">
        <f>G249-D249</f>
        <v>8</v>
      </c>
    </row>
    <row r="250" spans="1:11" x14ac:dyDescent="0.2">
      <c r="A250" s="8" t="s">
        <v>5</v>
      </c>
      <c r="B250" s="8">
        <v>1670705301</v>
      </c>
      <c r="C250" s="9">
        <v>43135</v>
      </c>
      <c r="D250" s="9">
        <f t="shared" si="35"/>
        <v>43165</v>
      </c>
      <c r="E250" s="9">
        <v>43465</v>
      </c>
      <c r="F250" s="10">
        <v>388.36</v>
      </c>
      <c r="G250" s="11">
        <v>43159</v>
      </c>
      <c r="H250" s="10">
        <f t="shared" si="44"/>
        <v>388.36</v>
      </c>
      <c r="I250" s="10">
        <f t="shared" si="38"/>
        <v>0</v>
      </c>
      <c r="J250" s="12">
        <f t="shared" si="45"/>
        <v>24</v>
      </c>
      <c r="K250" s="12">
        <v>0</v>
      </c>
    </row>
    <row r="251" spans="1:11" x14ac:dyDescent="0.2">
      <c r="A251" s="8" t="s">
        <v>5</v>
      </c>
      <c r="B251" s="8">
        <v>3775864259</v>
      </c>
      <c r="C251" s="9">
        <v>43149</v>
      </c>
      <c r="D251" s="9">
        <f t="shared" si="35"/>
        <v>43179</v>
      </c>
      <c r="E251" s="9">
        <v>43465</v>
      </c>
      <c r="F251" s="10">
        <v>462.66</v>
      </c>
      <c r="G251" s="11">
        <v>43159</v>
      </c>
      <c r="H251" s="10">
        <f t="shared" si="44"/>
        <v>462.66</v>
      </c>
      <c r="I251" s="10">
        <f t="shared" si="38"/>
        <v>0</v>
      </c>
      <c r="J251" s="12">
        <f t="shared" si="45"/>
        <v>10</v>
      </c>
      <c r="K251" s="12">
        <v>0</v>
      </c>
    </row>
    <row r="252" spans="1:11" x14ac:dyDescent="0.2">
      <c r="A252" s="8" t="s">
        <v>5</v>
      </c>
      <c r="B252" s="8">
        <v>3861752292</v>
      </c>
      <c r="C252" s="9">
        <v>43163</v>
      </c>
      <c r="D252" s="9">
        <f t="shared" si="35"/>
        <v>43193</v>
      </c>
      <c r="E252" s="9">
        <v>43465</v>
      </c>
      <c r="F252" s="10">
        <v>555.78</v>
      </c>
      <c r="G252" s="11">
        <v>43190</v>
      </c>
      <c r="H252" s="10">
        <f t="shared" si="44"/>
        <v>555.78</v>
      </c>
      <c r="I252" s="10">
        <f t="shared" si="38"/>
        <v>0</v>
      </c>
      <c r="J252" s="12">
        <f t="shared" si="45"/>
        <v>27</v>
      </c>
      <c r="K252" s="12">
        <v>0</v>
      </c>
    </row>
    <row r="253" spans="1:11" x14ac:dyDescent="0.2">
      <c r="A253" s="8" t="s">
        <v>5</v>
      </c>
      <c r="B253" s="8">
        <v>4050934350</v>
      </c>
      <c r="C253" s="9">
        <v>43177</v>
      </c>
      <c r="D253" s="9">
        <f t="shared" si="35"/>
        <v>43207</v>
      </c>
      <c r="E253" s="9">
        <v>43465</v>
      </c>
      <c r="F253" s="10">
        <v>671.41</v>
      </c>
      <c r="G253" s="11">
        <v>43190</v>
      </c>
      <c r="H253" s="10">
        <f t="shared" si="44"/>
        <v>671.41</v>
      </c>
      <c r="I253" s="10">
        <f t="shared" si="38"/>
        <v>0</v>
      </c>
      <c r="J253" s="12">
        <f t="shared" si="45"/>
        <v>13</v>
      </c>
      <c r="K253" s="12">
        <v>0</v>
      </c>
    </row>
    <row r="254" spans="1:11" x14ac:dyDescent="0.2">
      <c r="A254" s="8" t="s">
        <v>5</v>
      </c>
      <c r="B254" s="8">
        <v>5126179664</v>
      </c>
      <c r="C254" s="9">
        <v>43191</v>
      </c>
      <c r="D254" s="9">
        <f t="shared" si="35"/>
        <v>43221</v>
      </c>
      <c r="E254" s="9">
        <v>43465</v>
      </c>
      <c r="F254" s="10">
        <v>758.35</v>
      </c>
      <c r="G254" s="11">
        <v>43220</v>
      </c>
      <c r="H254" s="10">
        <f t="shared" si="44"/>
        <v>758.35</v>
      </c>
      <c r="I254" s="10">
        <f t="shared" si="38"/>
        <v>0</v>
      </c>
      <c r="J254" s="12">
        <f t="shared" si="45"/>
        <v>29</v>
      </c>
      <c r="K254" s="12">
        <v>0</v>
      </c>
    </row>
    <row r="255" spans="1:11" x14ac:dyDescent="0.2">
      <c r="A255" s="8" t="s">
        <v>5</v>
      </c>
      <c r="B255" s="8">
        <v>5536234391</v>
      </c>
      <c r="C255" s="9">
        <v>43205</v>
      </c>
      <c r="D255" s="9">
        <f t="shared" si="35"/>
        <v>43235</v>
      </c>
      <c r="E255" s="9">
        <v>43465</v>
      </c>
      <c r="F255" s="10">
        <v>861.2</v>
      </c>
      <c r="G255" s="11">
        <v>43220</v>
      </c>
      <c r="H255" s="10">
        <f t="shared" si="44"/>
        <v>861.2</v>
      </c>
      <c r="I255" s="10">
        <f t="shared" si="38"/>
        <v>0</v>
      </c>
      <c r="J255" s="12">
        <f t="shared" si="45"/>
        <v>15</v>
      </c>
      <c r="K255" s="12">
        <v>0</v>
      </c>
    </row>
    <row r="256" spans="1:11" x14ac:dyDescent="0.2">
      <c r="A256" s="8" t="s">
        <v>5</v>
      </c>
      <c r="B256" s="8">
        <v>5732886455</v>
      </c>
      <c r="C256" s="9">
        <v>43219</v>
      </c>
      <c r="D256" s="9">
        <f t="shared" si="35"/>
        <v>43249</v>
      </c>
      <c r="E256" s="9">
        <v>43465</v>
      </c>
      <c r="F256" s="10">
        <v>955.14</v>
      </c>
      <c r="G256" s="11">
        <v>43220</v>
      </c>
      <c r="H256" s="10">
        <f t="shared" si="44"/>
        <v>955.14</v>
      </c>
      <c r="I256" s="10">
        <f t="shared" si="38"/>
        <v>0</v>
      </c>
      <c r="J256" s="12">
        <f t="shared" si="45"/>
        <v>1</v>
      </c>
      <c r="K256" s="12">
        <v>0</v>
      </c>
    </row>
    <row r="257" spans="1:11" x14ac:dyDescent="0.2">
      <c r="A257" s="8" t="s">
        <v>5</v>
      </c>
      <c r="B257" s="8">
        <v>5750325838</v>
      </c>
      <c r="C257" s="9">
        <v>43233</v>
      </c>
      <c r="D257" s="9">
        <f t="shared" si="35"/>
        <v>43263</v>
      </c>
      <c r="E257" s="9">
        <v>43465</v>
      </c>
      <c r="F257" s="10">
        <v>177.33</v>
      </c>
      <c r="G257" s="12"/>
      <c r="H257" s="10"/>
      <c r="I257" s="10">
        <f t="shared" si="38"/>
        <v>177.33</v>
      </c>
      <c r="J257" s="12"/>
      <c r="K257" s="12">
        <f t="shared" ref="K257:K290" si="46">E257-D257</f>
        <v>202</v>
      </c>
    </row>
    <row r="258" spans="1:11" x14ac:dyDescent="0.2">
      <c r="A258" s="8" t="s">
        <v>5</v>
      </c>
      <c r="B258" s="8">
        <v>5893003141</v>
      </c>
      <c r="C258" s="9">
        <v>43247</v>
      </c>
      <c r="D258" s="9">
        <f t="shared" ref="D258:D290" si="47">C258+30</f>
        <v>43277</v>
      </c>
      <c r="E258" s="9">
        <v>43465</v>
      </c>
      <c r="F258" s="10">
        <v>271.36</v>
      </c>
      <c r="G258" s="12"/>
      <c r="H258" s="10"/>
      <c r="I258" s="10">
        <f t="shared" ref="I258:I321" si="48">F258-H258</f>
        <v>271.36</v>
      </c>
      <c r="J258" s="12"/>
      <c r="K258" s="12">
        <f t="shared" si="46"/>
        <v>188</v>
      </c>
    </row>
    <row r="259" spans="1:11" x14ac:dyDescent="0.2">
      <c r="A259" s="8" t="s">
        <v>5</v>
      </c>
      <c r="B259" s="8">
        <v>6470819411</v>
      </c>
      <c r="C259" s="9">
        <v>43261</v>
      </c>
      <c r="D259" s="9">
        <f t="shared" si="47"/>
        <v>43291</v>
      </c>
      <c r="E259" s="9">
        <v>43465</v>
      </c>
      <c r="F259" s="10">
        <v>344.77</v>
      </c>
      <c r="G259" s="12"/>
      <c r="H259" s="10"/>
      <c r="I259" s="10">
        <f t="shared" si="48"/>
        <v>344.77</v>
      </c>
      <c r="J259" s="12"/>
      <c r="K259" s="12">
        <f t="shared" si="46"/>
        <v>174</v>
      </c>
    </row>
    <row r="260" spans="1:11" x14ac:dyDescent="0.2">
      <c r="A260" s="8" t="s">
        <v>5</v>
      </c>
      <c r="B260" s="8">
        <v>6655280733</v>
      </c>
      <c r="C260" s="9">
        <v>43275</v>
      </c>
      <c r="D260" s="9">
        <f t="shared" si="47"/>
        <v>43305</v>
      </c>
      <c r="E260" s="9">
        <v>43465</v>
      </c>
      <c r="F260" s="10">
        <v>470.75</v>
      </c>
      <c r="G260" s="12"/>
      <c r="H260" s="10"/>
      <c r="I260" s="10">
        <f t="shared" si="48"/>
        <v>470.75</v>
      </c>
      <c r="J260" s="12"/>
      <c r="K260" s="12">
        <f t="shared" si="46"/>
        <v>160</v>
      </c>
    </row>
    <row r="261" spans="1:11" x14ac:dyDescent="0.2">
      <c r="A261" s="8" t="s">
        <v>5</v>
      </c>
      <c r="B261" s="8">
        <v>7167433652</v>
      </c>
      <c r="C261" s="9">
        <v>43289</v>
      </c>
      <c r="D261" s="9">
        <f t="shared" si="47"/>
        <v>43319</v>
      </c>
      <c r="E261" s="9">
        <v>43465</v>
      </c>
      <c r="F261" s="10">
        <v>548.47</v>
      </c>
      <c r="G261" s="12"/>
      <c r="H261" s="10"/>
      <c r="I261" s="10">
        <f t="shared" si="48"/>
        <v>548.47</v>
      </c>
      <c r="J261" s="12"/>
      <c r="K261" s="12">
        <f t="shared" si="46"/>
        <v>146</v>
      </c>
    </row>
    <row r="262" spans="1:11" x14ac:dyDescent="0.2">
      <c r="A262" s="8" t="s">
        <v>5</v>
      </c>
      <c r="B262" s="8">
        <v>7218760518</v>
      </c>
      <c r="C262" s="9">
        <v>43303</v>
      </c>
      <c r="D262" s="9">
        <f t="shared" si="47"/>
        <v>43333</v>
      </c>
      <c r="E262" s="9">
        <v>43465</v>
      </c>
      <c r="F262" s="10">
        <v>662.93</v>
      </c>
      <c r="G262" s="12"/>
      <c r="H262" s="10"/>
      <c r="I262" s="10">
        <f t="shared" si="48"/>
        <v>662.93</v>
      </c>
      <c r="J262" s="12"/>
      <c r="K262" s="12">
        <f t="shared" si="46"/>
        <v>132</v>
      </c>
    </row>
    <row r="263" spans="1:11" x14ac:dyDescent="0.2">
      <c r="A263" s="8" t="s">
        <v>5</v>
      </c>
      <c r="B263" s="8">
        <v>7665948122</v>
      </c>
      <c r="C263" s="9">
        <v>43317</v>
      </c>
      <c r="D263" s="9">
        <f t="shared" si="47"/>
        <v>43347</v>
      </c>
      <c r="E263" s="9">
        <v>43465</v>
      </c>
      <c r="F263" s="10">
        <v>767.87</v>
      </c>
      <c r="G263" s="12"/>
      <c r="H263" s="10"/>
      <c r="I263" s="10">
        <f t="shared" si="48"/>
        <v>767.87</v>
      </c>
      <c r="J263" s="12"/>
      <c r="K263" s="12">
        <f t="shared" si="46"/>
        <v>118</v>
      </c>
    </row>
    <row r="264" spans="1:11" x14ac:dyDescent="0.2">
      <c r="A264" s="8" t="s">
        <v>5</v>
      </c>
      <c r="B264" s="8">
        <v>7859471043</v>
      </c>
      <c r="C264" s="9">
        <v>43331</v>
      </c>
      <c r="D264" s="9">
        <f t="shared" si="47"/>
        <v>43361</v>
      </c>
      <c r="E264" s="9">
        <v>43465</v>
      </c>
      <c r="F264" s="10">
        <v>879.39</v>
      </c>
      <c r="G264" s="12"/>
      <c r="H264" s="10"/>
      <c r="I264" s="10">
        <f t="shared" si="48"/>
        <v>879.39</v>
      </c>
      <c r="J264" s="12"/>
      <c r="K264" s="12">
        <f t="shared" si="46"/>
        <v>104</v>
      </c>
    </row>
    <row r="265" spans="1:11" x14ac:dyDescent="0.2">
      <c r="A265" s="8" t="s">
        <v>5</v>
      </c>
      <c r="B265" s="8">
        <v>8137093063</v>
      </c>
      <c r="C265" s="9">
        <v>43345</v>
      </c>
      <c r="D265" s="9">
        <f t="shared" si="47"/>
        <v>43375</v>
      </c>
      <c r="E265" s="9">
        <v>43465</v>
      </c>
      <c r="F265" s="10">
        <v>978.69</v>
      </c>
      <c r="G265" s="12"/>
      <c r="H265" s="10"/>
      <c r="I265" s="10">
        <f t="shared" si="48"/>
        <v>978.69</v>
      </c>
      <c r="J265" s="12"/>
      <c r="K265" s="12">
        <f t="shared" si="46"/>
        <v>90</v>
      </c>
    </row>
    <row r="266" spans="1:11" x14ac:dyDescent="0.2">
      <c r="A266" s="8" t="s">
        <v>5</v>
      </c>
      <c r="B266" s="8">
        <v>8401420623</v>
      </c>
      <c r="C266" s="9">
        <v>43359</v>
      </c>
      <c r="D266" s="9">
        <f t="shared" si="47"/>
        <v>43389</v>
      </c>
      <c r="E266" s="9">
        <v>43465</v>
      </c>
      <c r="F266" s="10">
        <v>1116.6600000000001</v>
      </c>
      <c r="G266" s="12"/>
      <c r="H266" s="10"/>
      <c r="I266" s="10">
        <f t="shared" si="48"/>
        <v>1116.6600000000001</v>
      </c>
      <c r="J266" s="12"/>
      <c r="K266" s="12">
        <f t="shared" si="46"/>
        <v>76</v>
      </c>
    </row>
    <row r="267" spans="1:11" x14ac:dyDescent="0.2">
      <c r="A267" s="8" t="s">
        <v>5</v>
      </c>
      <c r="B267" s="8">
        <v>8427086210</v>
      </c>
      <c r="C267" s="9">
        <v>43373</v>
      </c>
      <c r="D267" s="9">
        <f t="shared" si="47"/>
        <v>43403</v>
      </c>
      <c r="E267" s="9">
        <v>43465</v>
      </c>
      <c r="F267" s="10">
        <v>287.27</v>
      </c>
      <c r="G267" s="12"/>
      <c r="H267" s="10"/>
      <c r="I267" s="10">
        <f t="shared" si="48"/>
        <v>287.27</v>
      </c>
      <c r="J267" s="12"/>
      <c r="K267" s="12">
        <f t="shared" si="46"/>
        <v>62</v>
      </c>
    </row>
    <row r="268" spans="1:11" x14ac:dyDescent="0.2">
      <c r="A268" s="8" t="s">
        <v>5</v>
      </c>
      <c r="B268" s="8">
        <v>8788784425</v>
      </c>
      <c r="C268" s="9">
        <v>43387</v>
      </c>
      <c r="D268" s="9">
        <f t="shared" si="47"/>
        <v>43417</v>
      </c>
      <c r="E268" s="9">
        <v>43465</v>
      </c>
      <c r="F268" s="10">
        <v>373.29</v>
      </c>
      <c r="G268" s="12"/>
      <c r="H268" s="10"/>
      <c r="I268" s="10">
        <f t="shared" si="48"/>
        <v>373.29</v>
      </c>
      <c r="J268" s="12"/>
      <c r="K268" s="12">
        <f t="shared" si="46"/>
        <v>48</v>
      </c>
    </row>
    <row r="269" spans="1:11" x14ac:dyDescent="0.2">
      <c r="A269" s="8" t="s">
        <v>5</v>
      </c>
      <c r="B269" s="8">
        <v>8965430329</v>
      </c>
      <c r="C269" s="9">
        <v>43401</v>
      </c>
      <c r="D269" s="9">
        <f t="shared" si="47"/>
        <v>43431</v>
      </c>
      <c r="E269" s="9">
        <v>43465</v>
      </c>
      <c r="F269" s="10">
        <v>461.6</v>
      </c>
      <c r="G269" s="12"/>
      <c r="H269" s="10"/>
      <c r="I269" s="10">
        <f t="shared" si="48"/>
        <v>461.6</v>
      </c>
      <c r="J269" s="12"/>
      <c r="K269" s="12">
        <f t="shared" si="46"/>
        <v>34</v>
      </c>
    </row>
    <row r="270" spans="1:11" x14ac:dyDescent="0.2">
      <c r="A270" s="8" t="s">
        <v>5</v>
      </c>
      <c r="B270" s="8">
        <v>9647532335</v>
      </c>
      <c r="C270" s="9">
        <v>43415</v>
      </c>
      <c r="D270" s="9">
        <f t="shared" si="47"/>
        <v>43445</v>
      </c>
      <c r="E270" s="9">
        <v>43465</v>
      </c>
      <c r="F270" s="10">
        <v>1105.9000000000001</v>
      </c>
      <c r="G270" s="12"/>
      <c r="H270" s="10"/>
      <c r="I270" s="10">
        <f t="shared" si="48"/>
        <v>1105.9000000000001</v>
      </c>
      <c r="J270" s="12"/>
      <c r="K270" s="12">
        <f t="shared" si="46"/>
        <v>20</v>
      </c>
    </row>
    <row r="271" spans="1:11" x14ac:dyDescent="0.2">
      <c r="A271" s="8" t="s">
        <v>15</v>
      </c>
      <c r="B271" s="8">
        <v>676551273</v>
      </c>
      <c r="C271" s="9">
        <v>42767</v>
      </c>
      <c r="D271" s="9">
        <f t="shared" si="47"/>
        <v>42797</v>
      </c>
      <c r="E271" s="9">
        <v>43465</v>
      </c>
      <c r="F271" s="10">
        <v>182.74</v>
      </c>
      <c r="G271" s="12"/>
      <c r="H271" s="10"/>
      <c r="I271" s="10">
        <f t="shared" si="48"/>
        <v>182.74</v>
      </c>
      <c r="J271" s="12"/>
      <c r="K271" s="12">
        <f t="shared" si="46"/>
        <v>668</v>
      </c>
    </row>
    <row r="272" spans="1:11" x14ac:dyDescent="0.2">
      <c r="A272" s="8" t="s">
        <v>15</v>
      </c>
      <c r="B272" s="8">
        <v>1913883700</v>
      </c>
      <c r="C272" s="9">
        <v>42776</v>
      </c>
      <c r="D272" s="9">
        <f t="shared" si="47"/>
        <v>42806</v>
      </c>
      <c r="E272" s="9">
        <v>43465</v>
      </c>
      <c r="F272" s="10">
        <v>1044.9100000000001</v>
      </c>
      <c r="G272" s="12"/>
      <c r="H272" s="10"/>
      <c r="I272" s="10">
        <f t="shared" si="48"/>
        <v>1044.9100000000001</v>
      </c>
      <c r="J272" s="12"/>
      <c r="K272" s="12">
        <f t="shared" si="46"/>
        <v>659</v>
      </c>
    </row>
    <row r="273" spans="1:11" x14ac:dyDescent="0.2">
      <c r="A273" s="8" t="s">
        <v>15</v>
      </c>
      <c r="B273" s="8">
        <v>2099442850</v>
      </c>
      <c r="C273" s="9">
        <v>42795</v>
      </c>
      <c r="D273" s="9">
        <f t="shared" si="47"/>
        <v>42825</v>
      </c>
      <c r="E273" s="9">
        <v>43465</v>
      </c>
      <c r="F273" s="10">
        <v>2273.1</v>
      </c>
      <c r="G273" s="12"/>
      <c r="H273" s="10"/>
      <c r="I273" s="10">
        <f t="shared" si="48"/>
        <v>2273.1</v>
      </c>
      <c r="J273" s="12"/>
      <c r="K273" s="12">
        <f t="shared" si="46"/>
        <v>640</v>
      </c>
    </row>
    <row r="274" spans="1:11" x14ac:dyDescent="0.2">
      <c r="A274" s="8" t="s">
        <v>15</v>
      </c>
      <c r="B274" s="8">
        <v>2135320728</v>
      </c>
      <c r="C274" s="9">
        <v>42807</v>
      </c>
      <c r="D274" s="9">
        <f t="shared" si="47"/>
        <v>42837</v>
      </c>
      <c r="E274" s="9">
        <v>43465</v>
      </c>
      <c r="F274" s="10">
        <v>166.32</v>
      </c>
      <c r="G274" s="12"/>
      <c r="H274" s="10"/>
      <c r="I274" s="10">
        <f t="shared" si="48"/>
        <v>166.32</v>
      </c>
      <c r="J274" s="12"/>
      <c r="K274" s="12">
        <f t="shared" si="46"/>
        <v>628</v>
      </c>
    </row>
    <row r="275" spans="1:11" x14ac:dyDescent="0.2">
      <c r="A275" s="8" t="s">
        <v>15</v>
      </c>
      <c r="B275" s="8">
        <v>2430916585</v>
      </c>
      <c r="C275" s="9">
        <v>42811</v>
      </c>
      <c r="D275" s="9">
        <f t="shared" si="47"/>
        <v>42841</v>
      </c>
      <c r="E275" s="9">
        <v>43465</v>
      </c>
      <c r="F275" s="10">
        <v>163.44999999999999</v>
      </c>
      <c r="G275" s="12"/>
      <c r="H275" s="10"/>
      <c r="I275" s="10">
        <f t="shared" si="48"/>
        <v>163.44999999999999</v>
      </c>
      <c r="J275" s="12"/>
      <c r="K275" s="12">
        <f t="shared" si="46"/>
        <v>624</v>
      </c>
    </row>
    <row r="276" spans="1:11" x14ac:dyDescent="0.2">
      <c r="A276" s="8" t="s">
        <v>15</v>
      </c>
      <c r="B276" s="8">
        <v>3037486776</v>
      </c>
      <c r="C276" s="9">
        <v>42822</v>
      </c>
      <c r="D276" s="9">
        <f t="shared" si="47"/>
        <v>42852</v>
      </c>
      <c r="E276" s="9">
        <v>43465</v>
      </c>
      <c r="F276" s="10">
        <v>179.37</v>
      </c>
      <c r="G276" s="12"/>
      <c r="H276" s="10"/>
      <c r="I276" s="10">
        <f t="shared" si="48"/>
        <v>179.37</v>
      </c>
      <c r="J276" s="12"/>
      <c r="K276" s="12">
        <f t="shared" si="46"/>
        <v>613</v>
      </c>
    </row>
    <row r="277" spans="1:11" x14ac:dyDescent="0.2">
      <c r="A277" s="8" t="s">
        <v>15</v>
      </c>
      <c r="B277" s="8">
        <v>3388733623</v>
      </c>
      <c r="C277" s="9">
        <v>42840</v>
      </c>
      <c r="D277" s="9">
        <f t="shared" si="47"/>
        <v>42870</v>
      </c>
      <c r="E277" s="9">
        <v>43465</v>
      </c>
      <c r="F277" s="10">
        <v>158.16999999999999</v>
      </c>
      <c r="G277" s="12"/>
      <c r="H277" s="10"/>
      <c r="I277" s="10">
        <f t="shared" si="48"/>
        <v>158.16999999999999</v>
      </c>
      <c r="J277" s="12"/>
      <c r="K277" s="12">
        <f t="shared" si="46"/>
        <v>595</v>
      </c>
    </row>
    <row r="278" spans="1:11" x14ac:dyDescent="0.2">
      <c r="A278" s="8" t="s">
        <v>15</v>
      </c>
      <c r="B278" s="8">
        <v>3693123052</v>
      </c>
      <c r="C278" s="9">
        <v>42856</v>
      </c>
      <c r="D278" s="9">
        <f t="shared" si="47"/>
        <v>42886</v>
      </c>
      <c r="E278" s="9">
        <v>43465</v>
      </c>
      <c r="F278" s="10">
        <v>1247.82</v>
      </c>
      <c r="G278" s="12"/>
      <c r="H278" s="10"/>
      <c r="I278" s="10">
        <f t="shared" si="48"/>
        <v>1247.82</v>
      </c>
      <c r="J278" s="12"/>
      <c r="K278" s="12">
        <f t="shared" si="46"/>
        <v>579</v>
      </c>
    </row>
    <row r="279" spans="1:11" x14ac:dyDescent="0.2">
      <c r="A279" s="8" t="s">
        <v>15</v>
      </c>
      <c r="B279" s="8">
        <v>5046787811</v>
      </c>
      <c r="C279" s="9">
        <v>42865</v>
      </c>
      <c r="D279" s="9">
        <f t="shared" si="47"/>
        <v>42895</v>
      </c>
      <c r="E279" s="9">
        <v>43465</v>
      </c>
      <c r="F279" s="10">
        <v>177.66</v>
      </c>
      <c r="G279" s="12"/>
      <c r="H279" s="10"/>
      <c r="I279" s="10">
        <f t="shared" si="48"/>
        <v>177.66</v>
      </c>
      <c r="J279" s="12"/>
      <c r="K279" s="12">
        <f t="shared" si="46"/>
        <v>570</v>
      </c>
    </row>
    <row r="280" spans="1:11" x14ac:dyDescent="0.2">
      <c r="A280" s="8" t="s">
        <v>15</v>
      </c>
      <c r="B280" s="8">
        <v>5395803659</v>
      </c>
      <c r="C280" s="9">
        <v>42877</v>
      </c>
      <c r="D280" s="9">
        <f t="shared" si="47"/>
        <v>42907</v>
      </c>
      <c r="E280" s="9">
        <v>43465</v>
      </c>
      <c r="F280" s="10">
        <v>151.63999999999999</v>
      </c>
      <c r="G280" s="12"/>
      <c r="H280" s="10"/>
      <c r="I280" s="10">
        <f t="shared" si="48"/>
        <v>151.63999999999999</v>
      </c>
      <c r="J280" s="12"/>
      <c r="K280" s="12">
        <f t="shared" si="46"/>
        <v>558</v>
      </c>
    </row>
    <row r="281" spans="1:11" x14ac:dyDescent="0.2">
      <c r="A281" s="8" t="s">
        <v>15</v>
      </c>
      <c r="B281" s="8">
        <v>5672264098</v>
      </c>
      <c r="C281" s="9">
        <v>42883</v>
      </c>
      <c r="D281" s="9">
        <f t="shared" si="47"/>
        <v>42913</v>
      </c>
      <c r="E281" s="9">
        <v>43465</v>
      </c>
      <c r="F281" s="10">
        <v>152.62</v>
      </c>
      <c r="G281" s="12"/>
      <c r="H281" s="10"/>
      <c r="I281" s="10">
        <f t="shared" si="48"/>
        <v>152.62</v>
      </c>
      <c r="J281" s="12"/>
      <c r="K281" s="12">
        <f t="shared" si="46"/>
        <v>552</v>
      </c>
    </row>
    <row r="282" spans="1:11" x14ac:dyDescent="0.2">
      <c r="A282" s="8" t="s">
        <v>15</v>
      </c>
      <c r="B282" s="8">
        <v>5715617144</v>
      </c>
      <c r="C282" s="9">
        <v>42888</v>
      </c>
      <c r="D282" s="9">
        <f t="shared" si="47"/>
        <v>42918</v>
      </c>
      <c r="E282" s="9">
        <v>43465</v>
      </c>
      <c r="F282" s="10">
        <v>159.91</v>
      </c>
      <c r="G282" s="12"/>
      <c r="H282" s="10"/>
      <c r="I282" s="10">
        <f t="shared" si="48"/>
        <v>159.91</v>
      </c>
      <c r="J282" s="12"/>
      <c r="K282" s="12">
        <f t="shared" si="46"/>
        <v>547</v>
      </c>
    </row>
    <row r="283" spans="1:11" x14ac:dyDescent="0.2">
      <c r="A283" s="8" t="s">
        <v>15</v>
      </c>
      <c r="B283" s="8">
        <v>5928070131</v>
      </c>
      <c r="C283" s="9">
        <v>42891</v>
      </c>
      <c r="D283" s="9">
        <f t="shared" si="47"/>
        <v>42921</v>
      </c>
      <c r="E283" s="9">
        <v>43465</v>
      </c>
      <c r="F283" s="10">
        <v>197.6</v>
      </c>
      <c r="G283" s="12"/>
      <c r="H283" s="10"/>
      <c r="I283" s="10">
        <f t="shared" si="48"/>
        <v>197.6</v>
      </c>
      <c r="J283" s="12"/>
      <c r="K283" s="12">
        <f t="shared" si="46"/>
        <v>544</v>
      </c>
    </row>
    <row r="284" spans="1:11" x14ac:dyDescent="0.2">
      <c r="A284" s="8" t="s">
        <v>15</v>
      </c>
      <c r="B284" s="8">
        <v>7550415361</v>
      </c>
      <c r="C284" s="9">
        <v>42894</v>
      </c>
      <c r="D284" s="9">
        <f t="shared" si="47"/>
        <v>42924</v>
      </c>
      <c r="E284" s="9">
        <v>43465</v>
      </c>
      <c r="F284" s="10">
        <v>283.64999999999998</v>
      </c>
      <c r="G284" s="12"/>
      <c r="H284" s="10"/>
      <c r="I284" s="10">
        <f t="shared" si="48"/>
        <v>283.64999999999998</v>
      </c>
      <c r="J284" s="12"/>
      <c r="K284" s="12">
        <f t="shared" si="46"/>
        <v>541</v>
      </c>
    </row>
    <row r="285" spans="1:11" x14ac:dyDescent="0.2">
      <c r="A285" s="8" t="s">
        <v>15</v>
      </c>
      <c r="B285" s="8">
        <v>7584011927</v>
      </c>
      <c r="C285" s="9">
        <v>42895</v>
      </c>
      <c r="D285" s="9">
        <f t="shared" si="47"/>
        <v>42925</v>
      </c>
      <c r="E285" s="9">
        <v>43465</v>
      </c>
      <c r="F285" s="10">
        <v>368.61</v>
      </c>
      <c r="G285" s="12"/>
      <c r="H285" s="10"/>
      <c r="I285" s="10">
        <f t="shared" si="48"/>
        <v>368.61</v>
      </c>
      <c r="J285" s="12"/>
      <c r="K285" s="12">
        <f t="shared" si="46"/>
        <v>540</v>
      </c>
    </row>
    <row r="286" spans="1:11" x14ac:dyDescent="0.2">
      <c r="A286" s="8" t="s">
        <v>15</v>
      </c>
      <c r="B286" s="8">
        <v>8030080145</v>
      </c>
      <c r="C286" s="9">
        <v>42899</v>
      </c>
      <c r="D286" s="9">
        <f t="shared" si="47"/>
        <v>42929</v>
      </c>
      <c r="E286" s="9">
        <v>43465</v>
      </c>
      <c r="F286" s="10">
        <v>287.16000000000003</v>
      </c>
      <c r="G286" s="12"/>
      <c r="H286" s="10"/>
      <c r="I286" s="10">
        <f t="shared" si="48"/>
        <v>287.16000000000003</v>
      </c>
      <c r="J286" s="12"/>
      <c r="K286" s="12">
        <f t="shared" si="46"/>
        <v>536</v>
      </c>
    </row>
    <row r="287" spans="1:11" x14ac:dyDescent="0.2">
      <c r="A287" s="8" t="s">
        <v>15</v>
      </c>
      <c r="B287" s="8">
        <v>8780390122</v>
      </c>
      <c r="C287" s="9">
        <v>42904</v>
      </c>
      <c r="D287" s="9">
        <f t="shared" si="47"/>
        <v>42934</v>
      </c>
      <c r="E287" s="9">
        <v>43465</v>
      </c>
      <c r="F287" s="10">
        <v>187.95</v>
      </c>
      <c r="G287" s="12"/>
      <c r="H287" s="10"/>
      <c r="I287" s="10">
        <f t="shared" si="48"/>
        <v>187.95</v>
      </c>
      <c r="J287" s="12"/>
      <c r="K287" s="12">
        <f t="shared" si="46"/>
        <v>531</v>
      </c>
    </row>
    <row r="288" spans="1:11" x14ac:dyDescent="0.2">
      <c r="A288" s="8" t="s">
        <v>15</v>
      </c>
      <c r="B288" s="8">
        <v>9385395392</v>
      </c>
      <c r="C288" s="9">
        <v>42905</v>
      </c>
      <c r="D288" s="9">
        <f t="shared" si="47"/>
        <v>42935</v>
      </c>
      <c r="E288" s="9">
        <v>43465</v>
      </c>
      <c r="F288" s="10">
        <v>154.41</v>
      </c>
      <c r="G288" s="12"/>
      <c r="H288" s="10"/>
      <c r="I288" s="10">
        <f t="shared" si="48"/>
        <v>154.41</v>
      </c>
      <c r="J288" s="12"/>
      <c r="K288" s="12">
        <f t="shared" si="46"/>
        <v>530</v>
      </c>
    </row>
    <row r="289" spans="1:11" x14ac:dyDescent="0.2">
      <c r="A289" s="8" t="s">
        <v>15</v>
      </c>
      <c r="B289" s="8">
        <v>9543491185</v>
      </c>
      <c r="C289" s="9">
        <v>42916</v>
      </c>
      <c r="D289" s="9">
        <f t="shared" si="47"/>
        <v>42946</v>
      </c>
      <c r="E289" s="9">
        <v>43465</v>
      </c>
      <c r="F289" s="10">
        <v>285.76</v>
      </c>
      <c r="G289" s="12"/>
      <c r="H289" s="10"/>
      <c r="I289" s="10">
        <f t="shared" si="48"/>
        <v>285.76</v>
      </c>
      <c r="J289" s="12"/>
      <c r="K289" s="12">
        <f t="shared" si="46"/>
        <v>519</v>
      </c>
    </row>
    <row r="290" spans="1:11" x14ac:dyDescent="0.2">
      <c r="A290" s="8" t="s">
        <v>15</v>
      </c>
      <c r="B290" s="8">
        <v>9711993534</v>
      </c>
      <c r="C290" s="9">
        <v>42916</v>
      </c>
      <c r="D290" s="9">
        <f t="shared" si="47"/>
        <v>42946</v>
      </c>
      <c r="E290" s="9">
        <v>43465</v>
      </c>
      <c r="F290" s="10">
        <v>442.62</v>
      </c>
      <c r="G290" s="12"/>
      <c r="H290" s="10"/>
      <c r="I290" s="10">
        <f t="shared" si="48"/>
        <v>442.62</v>
      </c>
      <c r="J290" s="12"/>
      <c r="K290" s="12">
        <f t="shared" si="46"/>
        <v>519</v>
      </c>
    </row>
    <row r="291" spans="1:11" x14ac:dyDescent="0.2">
      <c r="A291" s="8" t="s">
        <v>16</v>
      </c>
      <c r="B291" s="8">
        <v>5796159925</v>
      </c>
      <c r="C291" s="9">
        <v>42908</v>
      </c>
      <c r="D291" s="9">
        <v>42938</v>
      </c>
      <c r="E291" s="9">
        <v>43465</v>
      </c>
      <c r="F291" s="10">
        <v>55.16</v>
      </c>
      <c r="G291" s="11">
        <v>43013</v>
      </c>
      <c r="H291" s="10">
        <f t="shared" ref="H291:H311" si="49">F291*0.95</f>
        <v>52.401999999999994</v>
      </c>
      <c r="I291" s="10">
        <f t="shared" si="48"/>
        <v>2.7580000000000027</v>
      </c>
      <c r="J291" s="12">
        <f t="shared" ref="J291:J322" si="50">G291-C291</f>
        <v>105</v>
      </c>
      <c r="K291" s="12">
        <f t="shared" ref="K291:K322" si="51">G291-D291</f>
        <v>75</v>
      </c>
    </row>
    <row r="292" spans="1:11" x14ac:dyDescent="0.2">
      <c r="A292" s="8" t="s">
        <v>16</v>
      </c>
      <c r="B292" s="8">
        <v>8503873648</v>
      </c>
      <c r="C292" s="9">
        <v>42908</v>
      </c>
      <c r="D292" s="9">
        <v>42938</v>
      </c>
      <c r="E292" s="9">
        <v>43465</v>
      </c>
      <c r="F292" s="10">
        <v>37.869999999999997</v>
      </c>
      <c r="G292" s="11">
        <v>43114</v>
      </c>
      <c r="H292" s="10">
        <f t="shared" si="49"/>
        <v>35.976499999999994</v>
      </c>
      <c r="I292" s="10">
        <f t="shared" si="48"/>
        <v>1.8935000000000031</v>
      </c>
      <c r="J292" s="12">
        <f t="shared" si="50"/>
        <v>206</v>
      </c>
      <c r="K292" s="12">
        <f t="shared" si="51"/>
        <v>176</v>
      </c>
    </row>
    <row r="293" spans="1:11" x14ac:dyDescent="0.2">
      <c r="A293" s="8" t="s">
        <v>16</v>
      </c>
      <c r="B293" s="8">
        <v>679404840</v>
      </c>
      <c r="C293" s="9">
        <v>42945</v>
      </c>
      <c r="D293" s="9">
        <v>42975</v>
      </c>
      <c r="E293" s="9">
        <v>43465</v>
      </c>
      <c r="F293" s="10">
        <v>49.73</v>
      </c>
      <c r="G293" s="11">
        <v>43124</v>
      </c>
      <c r="H293" s="10">
        <f t="shared" si="49"/>
        <v>47.243499999999997</v>
      </c>
      <c r="I293" s="10">
        <f t="shared" si="48"/>
        <v>2.4864999999999995</v>
      </c>
      <c r="J293" s="12">
        <f t="shared" si="50"/>
        <v>179</v>
      </c>
      <c r="K293" s="12">
        <f t="shared" si="51"/>
        <v>149</v>
      </c>
    </row>
    <row r="294" spans="1:11" x14ac:dyDescent="0.2">
      <c r="A294" s="8" t="s">
        <v>16</v>
      </c>
      <c r="B294" s="8">
        <v>8193327667</v>
      </c>
      <c r="C294" s="9">
        <v>42987</v>
      </c>
      <c r="D294" s="9">
        <v>43017</v>
      </c>
      <c r="E294" s="9">
        <v>43465</v>
      </c>
      <c r="F294" s="10">
        <v>57.7</v>
      </c>
      <c r="G294" s="11">
        <v>43145</v>
      </c>
      <c r="H294" s="10">
        <f t="shared" si="49"/>
        <v>54.814999999999998</v>
      </c>
      <c r="I294" s="10">
        <f t="shared" si="48"/>
        <v>2.8850000000000051</v>
      </c>
      <c r="J294" s="12">
        <f t="shared" si="50"/>
        <v>158</v>
      </c>
      <c r="K294" s="12">
        <f t="shared" si="51"/>
        <v>128</v>
      </c>
    </row>
    <row r="295" spans="1:11" x14ac:dyDescent="0.2">
      <c r="A295" s="8" t="s">
        <v>16</v>
      </c>
      <c r="B295" s="8">
        <v>3025631462</v>
      </c>
      <c r="C295" s="9">
        <v>42937</v>
      </c>
      <c r="D295" s="9">
        <v>42967</v>
      </c>
      <c r="E295" s="9">
        <v>43465</v>
      </c>
      <c r="F295" s="10">
        <v>103.54</v>
      </c>
      <c r="G295" s="11">
        <v>43196</v>
      </c>
      <c r="H295" s="10">
        <f t="shared" si="49"/>
        <v>98.363</v>
      </c>
      <c r="I295" s="10">
        <f t="shared" si="48"/>
        <v>5.1770000000000067</v>
      </c>
      <c r="J295" s="12">
        <f t="shared" si="50"/>
        <v>259</v>
      </c>
      <c r="K295" s="12">
        <f t="shared" si="51"/>
        <v>229</v>
      </c>
    </row>
    <row r="296" spans="1:11" x14ac:dyDescent="0.2">
      <c r="A296" s="8" t="s">
        <v>16</v>
      </c>
      <c r="B296" s="8">
        <v>7329436593</v>
      </c>
      <c r="C296" s="9">
        <v>42787</v>
      </c>
      <c r="D296" s="9">
        <v>42817</v>
      </c>
      <c r="E296" s="9">
        <v>43465</v>
      </c>
      <c r="F296" s="10">
        <v>43.71</v>
      </c>
      <c r="G296" s="11">
        <v>43250</v>
      </c>
      <c r="H296" s="10">
        <f t="shared" si="49"/>
        <v>41.524499999999996</v>
      </c>
      <c r="I296" s="10">
        <f t="shared" si="48"/>
        <v>2.1855000000000047</v>
      </c>
      <c r="J296" s="12">
        <f t="shared" si="50"/>
        <v>463</v>
      </c>
      <c r="K296" s="12">
        <f t="shared" si="51"/>
        <v>433</v>
      </c>
    </row>
    <row r="297" spans="1:11" x14ac:dyDescent="0.2">
      <c r="A297" s="8" t="s">
        <v>16</v>
      </c>
      <c r="B297" s="8">
        <v>6902670844</v>
      </c>
      <c r="C297" s="9">
        <v>42748</v>
      </c>
      <c r="D297" s="9">
        <v>42778</v>
      </c>
      <c r="E297" s="9">
        <v>43465</v>
      </c>
      <c r="F297" s="10">
        <v>44.05</v>
      </c>
      <c r="G297" s="11">
        <v>43310</v>
      </c>
      <c r="H297" s="10">
        <f t="shared" si="49"/>
        <v>41.847499999999997</v>
      </c>
      <c r="I297" s="10">
        <f t="shared" si="48"/>
        <v>2.2025000000000006</v>
      </c>
      <c r="J297" s="12">
        <f t="shared" si="50"/>
        <v>562</v>
      </c>
      <c r="K297" s="12">
        <f t="shared" si="51"/>
        <v>532</v>
      </c>
    </row>
    <row r="298" spans="1:11" x14ac:dyDescent="0.2">
      <c r="A298" s="8" t="s">
        <v>16</v>
      </c>
      <c r="B298" s="8">
        <v>6904628715</v>
      </c>
      <c r="C298" s="9">
        <v>43229</v>
      </c>
      <c r="D298" s="9">
        <v>43259</v>
      </c>
      <c r="E298" s="9">
        <v>43465</v>
      </c>
      <c r="F298" s="10">
        <v>65.069999999999993</v>
      </c>
      <c r="G298" s="11">
        <v>43343</v>
      </c>
      <c r="H298" s="10">
        <f t="shared" si="49"/>
        <v>61.816499999999991</v>
      </c>
      <c r="I298" s="10">
        <f t="shared" si="48"/>
        <v>3.2535000000000025</v>
      </c>
      <c r="J298" s="12">
        <f t="shared" si="50"/>
        <v>114</v>
      </c>
      <c r="K298" s="12">
        <f t="shared" si="51"/>
        <v>84</v>
      </c>
    </row>
    <row r="299" spans="1:11" x14ac:dyDescent="0.2">
      <c r="A299" s="8" t="s">
        <v>16</v>
      </c>
      <c r="B299" s="8">
        <v>4730761138</v>
      </c>
      <c r="C299" s="9">
        <v>43148</v>
      </c>
      <c r="D299" s="9">
        <v>43178</v>
      </c>
      <c r="E299" s="9">
        <v>43465</v>
      </c>
      <c r="F299" s="10">
        <v>45.41</v>
      </c>
      <c r="G299" s="11">
        <v>43347</v>
      </c>
      <c r="H299" s="10">
        <f t="shared" si="49"/>
        <v>43.139499999999998</v>
      </c>
      <c r="I299" s="10">
        <f t="shared" si="48"/>
        <v>2.2704999999999984</v>
      </c>
      <c r="J299" s="12">
        <f t="shared" si="50"/>
        <v>199</v>
      </c>
      <c r="K299" s="12">
        <f t="shared" si="51"/>
        <v>169</v>
      </c>
    </row>
    <row r="300" spans="1:11" x14ac:dyDescent="0.2">
      <c r="A300" s="8" t="s">
        <v>16</v>
      </c>
      <c r="B300" s="8">
        <v>3315197094</v>
      </c>
      <c r="C300" s="9">
        <v>43133</v>
      </c>
      <c r="D300" s="9">
        <v>43163</v>
      </c>
      <c r="E300" s="9">
        <v>43465</v>
      </c>
      <c r="F300" s="10">
        <v>61.79</v>
      </c>
      <c r="G300" s="11">
        <v>43371</v>
      </c>
      <c r="H300" s="10">
        <f t="shared" si="49"/>
        <v>58.700499999999998</v>
      </c>
      <c r="I300" s="10">
        <f t="shared" si="48"/>
        <v>3.089500000000001</v>
      </c>
      <c r="J300" s="12">
        <f t="shared" si="50"/>
        <v>238</v>
      </c>
      <c r="K300" s="12">
        <f t="shared" si="51"/>
        <v>208</v>
      </c>
    </row>
    <row r="301" spans="1:11" x14ac:dyDescent="0.2">
      <c r="A301" s="8" t="s">
        <v>16</v>
      </c>
      <c r="B301" s="8">
        <v>9368067229</v>
      </c>
      <c r="C301" s="9">
        <v>43014</v>
      </c>
      <c r="D301" s="9">
        <v>43044</v>
      </c>
      <c r="E301" s="9">
        <v>43465</v>
      </c>
      <c r="F301" s="10">
        <v>145.16999999999999</v>
      </c>
      <c r="G301" s="11">
        <v>43388</v>
      </c>
      <c r="H301" s="10">
        <f t="shared" si="49"/>
        <v>137.91149999999999</v>
      </c>
      <c r="I301" s="10">
        <f t="shared" si="48"/>
        <v>7.258499999999998</v>
      </c>
      <c r="J301" s="12">
        <f t="shared" si="50"/>
        <v>374</v>
      </c>
      <c r="K301" s="12">
        <f t="shared" si="51"/>
        <v>344</v>
      </c>
    </row>
    <row r="302" spans="1:11" x14ac:dyDescent="0.2">
      <c r="A302" s="8" t="s">
        <v>16</v>
      </c>
      <c r="B302" s="8">
        <v>8057232722</v>
      </c>
      <c r="C302" s="9">
        <v>43172</v>
      </c>
      <c r="D302" s="9">
        <v>43202</v>
      </c>
      <c r="E302" s="9">
        <v>43465</v>
      </c>
      <c r="F302" s="10">
        <v>83.12</v>
      </c>
      <c r="G302" s="11">
        <v>43388</v>
      </c>
      <c r="H302" s="10">
        <f t="shared" si="49"/>
        <v>78.963999999999999</v>
      </c>
      <c r="I302" s="10">
        <f t="shared" si="48"/>
        <v>4.1560000000000059</v>
      </c>
      <c r="J302" s="12">
        <f t="shared" si="50"/>
        <v>216</v>
      </c>
      <c r="K302" s="12">
        <f t="shared" si="51"/>
        <v>186</v>
      </c>
    </row>
    <row r="303" spans="1:11" x14ac:dyDescent="0.2">
      <c r="A303" s="8" t="s">
        <v>16</v>
      </c>
      <c r="B303" s="8">
        <v>3115534110</v>
      </c>
      <c r="C303" s="9">
        <v>42864</v>
      </c>
      <c r="D303" s="9">
        <v>42894</v>
      </c>
      <c r="E303" s="9">
        <v>43465</v>
      </c>
      <c r="F303" s="10">
        <v>70.66</v>
      </c>
      <c r="G303" s="11">
        <v>43397</v>
      </c>
      <c r="H303" s="10">
        <f t="shared" si="49"/>
        <v>67.126999999999995</v>
      </c>
      <c r="I303" s="10">
        <f t="shared" si="48"/>
        <v>3.5330000000000013</v>
      </c>
      <c r="J303" s="12">
        <f t="shared" si="50"/>
        <v>533</v>
      </c>
      <c r="K303" s="12">
        <f t="shared" si="51"/>
        <v>503</v>
      </c>
    </row>
    <row r="304" spans="1:11" x14ac:dyDescent="0.2">
      <c r="A304" s="8" t="s">
        <v>16</v>
      </c>
      <c r="B304" s="8">
        <v>6961910816</v>
      </c>
      <c r="C304" s="9">
        <v>43357</v>
      </c>
      <c r="D304" s="9">
        <v>43387</v>
      </c>
      <c r="E304" s="9">
        <v>43465</v>
      </c>
      <c r="F304" s="10">
        <v>59.78</v>
      </c>
      <c r="G304" s="11">
        <v>43409</v>
      </c>
      <c r="H304" s="10">
        <f t="shared" si="49"/>
        <v>56.790999999999997</v>
      </c>
      <c r="I304" s="10">
        <f t="shared" si="48"/>
        <v>2.9890000000000043</v>
      </c>
      <c r="J304" s="12">
        <f t="shared" si="50"/>
        <v>52</v>
      </c>
      <c r="K304" s="12">
        <f t="shared" si="51"/>
        <v>22</v>
      </c>
    </row>
    <row r="305" spans="1:11" x14ac:dyDescent="0.2">
      <c r="A305" s="8" t="s">
        <v>16</v>
      </c>
      <c r="B305" s="8">
        <v>3795765177</v>
      </c>
      <c r="C305" s="9">
        <v>43366</v>
      </c>
      <c r="D305" s="9">
        <v>43396</v>
      </c>
      <c r="E305" s="9">
        <v>43465</v>
      </c>
      <c r="F305" s="10">
        <v>37.130000000000003</v>
      </c>
      <c r="G305" s="11">
        <v>43431</v>
      </c>
      <c r="H305" s="10">
        <f t="shared" si="49"/>
        <v>35.273499999999999</v>
      </c>
      <c r="I305" s="10">
        <f t="shared" si="48"/>
        <v>1.856500000000004</v>
      </c>
      <c r="J305" s="12">
        <f t="shared" si="50"/>
        <v>65</v>
      </c>
      <c r="K305" s="12">
        <f t="shared" si="51"/>
        <v>35</v>
      </c>
    </row>
    <row r="306" spans="1:11" x14ac:dyDescent="0.2">
      <c r="A306" s="8" t="s">
        <v>16</v>
      </c>
      <c r="B306" s="8">
        <v>8056734091</v>
      </c>
      <c r="C306" s="9">
        <v>42989</v>
      </c>
      <c r="D306" s="9">
        <v>43019</v>
      </c>
      <c r="E306" s="9">
        <v>43465</v>
      </c>
      <c r="F306" s="10">
        <v>50.87</v>
      </c>
      <c r="G306" s="11">
        <v>43440</v>
      </c>
      <c r="H306" s="10">
        <f t="shared" si="49"/>
        <v>48.326499999999996</v>
      </c>
      <c r="I306" s="10">
        <f t="shared" si="48"/>
        <v>2.5435000000000016</v>
      </c>
      <c r="J306" s="12">
        <f t="shared" si="50"/>
        <v>451</v>
      </c>
      <c r="K306" s="12">
        <f t="shared" si="51"/>
        <v>421</v>
      </c>
    </row>
    <row r="307" spans="1:11" x14ac:dyDescent="0.2">
      <c r="A307" s="8" t="s">
        <v>16</v>
      </c>
      <c r="B307" s="8">
        <v>7685298565</v>
      </c>
      <c r="C307" s="9">
        <v>43034</v>
      </c>
      <c r="D307" s="9">
        <v>43064</v>
      </c>
      <c r="E307" s="9">
        <v>43465</v>
      </c>
      <c r="F307" s="10">
        <v>62.31</v>
      </c>
      <c r="G307" s="11">
        <v>43446</v>
      </c>
      <c r="H307" s="10">
        <f t="shared" si="49"/>
        <v>59.194499999999998</v>
      </c>
      <c r="I307" s="10">
        <f t="shared" si="48"/>
        <v>3.1155000000000044</v>
      </c>
      <c r="J307" s="12">
        <f t="shared" si="50"/>
        <v>412</v>
      </c>
      <c r="K307" s="12">
        <f t="shared" si="51"/>
        <v>382</v>
      </c>
    </row>
    <row r="308" spans="1:11" x14ac:dyDescent="0.2">
      <c r="A308" s="8" t="s">
        <v>16</v>
      </c>
      <c r="B308" s="8">
        <v>4067113449</v>
      </c>
      <c r="C308" s="9">
        <v>43389</v>
      </c>
      <c r="D308" s="9">
        <v>43419</v>
      </c>
      <c r="E308" s="9">
        <v>43465</v>
      </c>
      <c r="F308" s="10">
        <v>44.88</v>
      </c>
      <c r="G308" s="11">
        <v>43451</v>
      </c>
      <c r="H308" s="10">
        <f t="shared" si="49"/>
        <v>42.636000000000003</v>
      </c>
      <c r="I308" s="10">
        <f t="shared" si="48"/>
        <v>2.2439999999999998</v>
      </c>
      <c r="J308" s="12">
        <f t="shared" si="50"/>
        <v>62</v>
      </c>
      <c r="K308" s="12">
        <f t="shared" si="51"/>
        <v>32</v>
      </c>
    </row>
    <row r="309" spans="1:11" x14ac:dyDescent="0.2">
      <c r="A309" s="8" t="s">
        <v>16</v>
      </c>
      <c r="B309" s="8">
        <v>3398429374</v>
      </c>
      <c r="C309" s="9">
        <v>42839</v>
      </c>
      <c r="D309" s="9">
        <v>42869</v>
      </c>
      <c r="E309" s="9">
        <v>43465</v>
      </c>
      <c r="F309" s="10">
        <v>68.98</v>
      </c>
      <c r="G309" s="11">
        <v>43456</v>
      </c>
      <c r="H309" s="10">
        <f t="shared" si="49"/>
        <v>65.531000000000006</v>
      </c>
      <c r="I309" s="10">
        <f t="shared" si="48"/>
        <v>3.4489999999999981</v>
      </c>
      <c r="J309" s="12">
        <f t="shared" si="50"/>
        <v>617</v>
      </c>
      <c r="K309" s="12">
        <f t="shared" si="51"/>
        <v>587</v>
      </c>
    </row>
    <row r="310" spans="1:11" x14ac:dyDescent="0.2">
      <c r="A310" s="8" t="s">
        <v>16</v>
      </c>
      <c r="B310" s="8">
        <v>1678077270</v>
      </c>
      <c r="C310" s="9">
        <v>43421</v>
      </c>
      <c r="D310" s="9">
        <v>43451</v>
      </c>
      <c r="E310" s="9">
        <v>43465</v>
      </c>
      <c r="F310" s="10">
        <v>60.93</v>
      </c>
      <c r="G310" s="11">
        <v>43458</v>
      </c>
      <c r="H310" s="10">
        <f t="shared" si="49"/>
        <v>57.883499999999998</v>
      </c>
      <c r="I310" s="10">
        <f t="shared" si="48"/>
        <v>3.0465000000000018</v>
      </c>
      <c r="J310" s="12">
        <f t="shared" si="50"/>
        <v>37</v>
      </c>
      <c r="K310" s="12">
        <f t="shared" si="51"/>
        <v>7</v>
      </c>
    </row>
    <row r="311" spans="1:11" x14ac:dyDescent="0.2">
      <c r="A311" s="8" t="s">
        <v>16</v>
      </c>
      <c r="B311" s="8">
        <v>8207456004</v>
      </c>
      <c r="C311" s="9">
        <v>43278</v>
      </c>
      <c r="D311" s="9">
        <v>43308</v>
      </c>
      <c r="E311" s="9">
        <v>43465</v>
      </c>
      <c r="F311" s="10">
        <v>18.57</v>
      </c>
      <c r="G311" s="11">
        <v>43460</v>
      </c>
      <c r="H311" s="10">
        <f t="shared" si="49"/>
        <v>17.641500000000001</v>
      </c>
      <c r="I311" s="10">
        <f t="shared" si="48"/>
        <v>0.92849999999999966</v>
      </c>
      <c r="J311" s="12">
        <f t="shared" si="50"/>
        <v>182</v>
      </c>
      <c r="K311" s="12">
        <f t="shared" si="51"/>
        <v>152</v>
      </c>
    </row>
    <row r="312" spans="1:11" x14ac:dyDescent="0.2">
      <c r="A312" s="8" t="s">
        <v>6</v>
      </c>
      <c r="B312" s="8">
        <v>9802209671</v>
      </c>
      <c r="C312" s="9">
        <v>43030</v>
      </c>
      <c r="D312" s="9">
        <v>43060</v>
      </c>
      <c r="E312" s="9">
        <v>43465</v>
      </c>
      <c r="F312" s="10">
        <v>141.08000000000001</v>
      </c>
      <c r="G312" s="11">
        <v>43144</v>
      </c>
      <c r="H312" s="10">
        <f>F312</f>
        <v>141.08000000000001</v>
      </c>
      <c r="I312" s="10">
        <f t="shared" si="48"/>
        <v>0</v>
      </c>
      <c r="J312" s="12">
        <f t="shared" si="50"/>
        <v>114</v>
      </c>
      <c r="K312" s="12">
        <f t="shared" si="51"/>
        <v>84</v>
      </c>
    </row>
    <row r="313" spans="1:11" x14ac:dyDescent="0.2">
      <c r="A313" s="8" t="s">
        <v>6</v>
      </c>
      <c r="B313" s="8">
        <v>4297912131</v>
      </c>
      <c r="C313" s="9">
        <v>42884</v>
      </c>
      <c r="D313" s="9">
        <v>42914</v>
      </c>
      <c r="E313" s="9">
        <v>43465</v>
      </c>
      <c r="F313" s="10">
        <v>179.21</v>
      </c>
      <c r="G313" s="11">
        <v>43162</v>
      </c>
      <c r="H313" s="10">
        <f>F313*0.95</f>
        <v>170.24950000000001</v>
      </c>
      <c r="I313" s="10">
        <f t="shared" si="48"/>
        <v>8.9604999999999961</v>
      </c>
      <c r="J313" s="12">
        <f t="shared" si="50"/>
        <v>278</v>
      </c>
      <c r="K313" s="12">
        <f t="shared" si="51"/>
        <v>248</v>
      </c>
    </row>
    <row r="314" spans="1:11" x14ac:dyDescent="0.2">
      <c r="A314" s="8" t="s">
        <v>6</v>
      </c>
      <c r="B314" s="8">
        <v>3171200707</v>
      </c>
      <c r="C314" s="9">
        <v>42875</v>
      </c>
      <c r="D314" s="9">
        <v>42905</v>
      </c>
      <c r="E314" s="9">
        <v>43465</v>
      </c>
      <c r="F314" s="10">
        <v>161.93</v>
      </c>
      <c r="G314" s="11">
        <v>43226</v>
      </c>
      <c r="H314" s="10">
        <f>F314*0.95</f>
        <v>153.83349999999999</v>
      </c>
      <c r="I314" s="10">
        <f t="shared" si="48"/>
        <v>8.0965000000000202</v>
      </c>
      <c r="J314" s="12">
        <f t="shared" si="50"/>
        <v>351</v>
      </c>
      <c r="K314" s="12">
        <f t="shared" si="51"/>
        <v>321</v>
      </c>
    </row>
    <row r="315" spans="1:11" x14ac:dyDescent="0.2">
      <c r="A315" s="8" t="s">
        <v>6</v>
      </c>
      <c r="B315" s="8">
        <v>9166038468</v>
      </c>
      <c r="C315" s="9">
        <v>43079</v>
      </c>
      <c r="D315" s="9">
        <v>43109</v>
      </c>
      <c r="E315" s="9">
        <v>43465</v>
      </c>
      <c r="F315" s="10">
        <v>169.73</v>
      </c>
      <c r="G315" s="11">
        <v>43280</v>
      </c>
      <c r="H315" s="10">
        <f>F315</f>
        <v>169.73</v>
      </c>
      <c r="I315" s="10">
        <f t="shared" si="48"/>
        <v>0</v>
      </c>
      <c r="J315" s="12">
        <f t="shared" si="50"/>
        <v>201</v>
      </c>
      <c r="K315" s="12">
        <f t="shared" si="51"/>
        <v>171</v>
      </c>
    </row>
    <row r="316" spans="1:11" x14ac:dyDescent="0.2">
      <c r="A316" s="8" t="s">
        <v>6</v>
      </c>
      <c r="B316" s="8">
        <v>380292674</v>
      </c>
      <c r="C316" s="9">
        <v>43131</v>
      </c>
      <c r="D316" s="9">
        <v>43161</v>
      </c>
      <c r="E316" s="9">
        <v>43465</v>
      </c>
      <c r="F316" s="10">
        <v>126.83</v>
      </c>
      <c r="G316" s="11">
        <v>43301</v>
      </c>
      <c r="H316" s="10">
        <f>F316*0.95</f>
        <v>120.48849999999999</v>
      </c>
      <c r="I316" s="10">
        <f t="shared" si="48"/>
        <v>6.3415000000000106</v>
      </c>
      <c r="J316" s="12">
        <f t="shared" si="50"/>
        <v>170</v>
      </c>
      <c r="K316" s="12">
        <f t="shared" si="51"/>
        <v>140</v>
      </c>
    </row>
    <row r="317" spans="1:11" x14ac:dyDescent="0.2">
      <c r="A317" s="8" t="s">
        <v>6</v>
      </c>
      <c r="B317" s="8">
        <v>8165388862</v>
      </c>
      <c r="C317" s="9">
        <v>43222</v>
      </c>
      <c r="D317" s="9">
        <v>43252</v>
      </c>
      <c r="E317" s="9">
        <v>43465</v>
      </c>
      <c r="F317" s="10">
        <v>142.46</v>
      </c>
      <c r="G317" s="11">
        <v>43310</v>
      </c>
      <c r="H317" s="10">
        <f>F317</f>
        <v>142.46</v>
      </c>
      <c r="I317" s="10">
        <f t="shared" si="48"/>
        <v>0</v>
      </c>
      <c r="J317" s="12">
        <f t="shared" si="50"/>
        <v>88</v>
      </c>
      <c r="K317" s="12">
        <f t="shared" si="51"/>
        <v>58</v>
      </c>
    </row>
    <row r="318" spans="1:11" x14ac:dyDescent="0.2">
      <c r="A318" s="8" t="s">
        <v>6</v>
      </c>
      <c r="B318" s="8">
        <v>6059076054</v>
      </c>
      <c r="C318" s="9">
        <v>42883</v>
      </c>
      <c r="D318" s="9">
        <v>42913</v>
      </c>
      <c r="E318" s="9">
        <v>43465</v>
      </c>
      <c r="F318" s="10">
        <v>132.05000000000001</v>
      </c>
      <c r="G318" s="11">
        <v>43311</v>
      </c>
      <c r="H318" s="10">
        <f>F318</f>
        <v>132.05000000000001</v>
      </c>
      <c r="I318" s="10">
        <f t="shared" si="48"/>
        <v>0</v>
      </c>
      <c r="J318" s="12">
        <f t="shared" si="50"/>
        <v>428</v>
      </c>
      <c r="K318" s="12">
        <f t="shared" si="51"/>
        <v>398</v>
      </c>
    </row>
    <row r="319" spans="1:11" x14ac:dyDescent="0.2">
      <c r="A319" s="8" t="s">
        <v>6</v>
      </c>
      <c r="B319" s="8">
        <v>4540004449</v>
      </c>
      <c r="C319" s="9">
        <v>43184</v>
      </c>
      <c r="D319" s="9">
        <v>43214</v>
      </c>
      <c r="E319" s="9">
        <v>43465</v>
      </c>
      <c r="F319" s="10">
        <v>185.2</v>
      </c>
      <c r="G319" s="11">
        <v>43330</v>
      </c>
      <c r="H319" s="10">
        <f>F319*0.95</f>
        <v>175.93999999999997</v>
      </c>
      <c r="I319" s="10">
        <f t="shared" si="48"/>
        <v>9.2600000000000193</v>
      </c>
      <c r="J319" s="12">
        <f t="shared" si="50"/>
        <v>146</v>
      </c>
      <c r="K319" s="12">
        <f t="shared" si="51"/>
        <v>116</v>
      </c>
    </row>
    <row r="320" spans="1:11" x14ac:dyDescent="0.2">
      <c r="A320" s="8" t="s">
        <v>6</v>
      </c>
      <c r="B320" s="8">
        <v>4722300351</v>
      </c>
      <c r="C320" s="9">
        <v>43305</v>
      </c>
      <c r="D320" s="9">
        <v>43335</v>
      </c>
      <c r="E320" s="9">
        <v>43465</v>
      </c>
      <c r="F320" s="10">
        <v>168.08</v>
      </c>
      <c r="G320" s="11">
        <v>43385</v>
      </c>
      <c r="H320" s="10">
        <f>F320</f>
        <v>168.08</v>
      </c>
      <c r="I320" s="10">
        <f t="shared" si="48"/>
        <v>0</v>
      </c>
      <c r="J320" s="12">
        <f t="shared" si="50"/>
        <v>80</v>
      </c>
      <c r="K320" s="12">
        <f t="shared" si="51"/>
        <v>50</v>
      </c>
    </row>
    <row r="321" spans="1:11" x14ac:dyDescent="0.2">
      <c r="A321" s="8" t="s">
        <v>6</v>
      </c>
      <c r="B321" s="8">
        <v>6178537152</v>
      </c>
      <c r="C321" s="9">
        <v>42840</v>
      </c>
      <c r="D321" s="9">
        <v>42870</v>
      </c>
      <c r="E321" s="9">
        <v>43465</v>
      </c>
      <c r="F321" s="10">
        <v>182.68</v>
      </c>
      <c r="G321" s="11">
        <v>43386</v>
      </c>
      <c r="H321" s="10">
        <f>F321</f>
        <v>182.68</v>
      </c>
      <c r="I321" s="10">
        <f t="shared" si="48"/>
        <v>0</v>
      </c>
      <c r="J321" s="12">
        <f t="shared" si="50"/>
        <v>546</v>
      </c>
      <c r="K321" s="12">
        <f t="shared" si="51"/>
        <v>516</v>
      </c>
    </row>
    <row r="322" spans="1:11" x14ac:dyDescent="0.2">
      <c r="A322" s="8" t="s">
        <v>6</v>
      </c>
      <c r="B322" s="8">
        <v>1124489539</v>
      </c>
      <c r="C322" s="9">
        <v>43281</v>
      </c>
      <c r="D322" s="9">
        <v>43311</v>
      </c>
      <c r="E322" s="9">
        <v>43465</v>
      </c>
      <c r="F322" s="10">
        <v>142.29</v>
      </c>
      <c r="G322" s="11">
        <v>43391</v>
      </c>
      <c r="H322" s="10">
        <f>F322*0.95</f>
        <v>135.1755</v>
      </c>
      <c r="I322" s="10">
        <f t="shared" ref="I322:I385" si="52">F322-H322</f>
        <v>7.1144999999999925</v>
      </c>
      <c r="J322" s="12">
        <f t="shared" si="50"/>
        <v>110</v>
      </c>
      <c r="K322" s="12">
        <f t="shared" si="51"/>
        <v>80</v>
      </c>
    </row>
    <row r="323" spans="1:11" x14ac:dyDescent="0.2">
      <c r="A323" s="8" t="s">
        <v>6</v>
      </c>
      <c r="B323" s="8">
        <v>189882917</v>
      </c>
      <c r="C323" s="9">
        <v>43377</v>
      </c>
      <c r="D323" s="9">
        <v>43407</v>
      </c>
      <c r="E323" s="9">
        <v>43465</v>
      </c>
      <c r="F323" s="10">
        <v>151.44</v>
      </c>
      <c r="G323" s="11">
        <v>43423</v>
      </c>
      <c r="H323" s="10">
        <f>F323*0.95</f>
        <v>143.86799999999999</v>
      </c>
      <c r="I323" s="10">
        <f t="shared" si="52"/>
        <v>7.5720000000000027</v>
      </c>
      <c r="J323" s="12">
        <f t="shared" ref="J323:J354" si="53">G323-C323</f>
        <v>46</v>
      </c>
      <c r="K323" s="12">
        <f t="shared" ref="K323:K354" si="54">G323-D323</f>
        <v>16</v>
      </c>
    </row>
    <row r="324" spans="1:11" x14ac:dyDescent="0.2">
      <c r="A324" s="8" t="s">
        <v>6</v>
      </c>
      <c r="B324" s="8">
        <v>6732317450</v>
      </c>
      <c r="C324" s="9">
        <v>43350</v>
      </c>
      <c r="D324" s="9">
        <v>43380</v>
      </c>
      <c r="E324" s="9">
        <v>43465</v>
      </c>
      <c r="F324" s="10">
        <v>162.04</v>
      </c>
      <c r="G324" s="11">
        <v>43434</v>
      </c>
      <c r="H324" s="10">
        <f>F324</f>
        <v>162.04</v>
      </c>
      <c r="I324" s="10">
        <f t="shared" si="52"/>
        <v>0</v>
      </c>
      <c r="J324" s="12">
        <f t="shared" si="53"/>
        <v>84</v>
      </c>
      <c r="K324" s="12">
        <f t="shared" si="54"/>
        <v>54</v>
      </c>
    </row>
    <row r="325" spans="1:11" x14ac:dyDescent="0.2">
      <c r="A325" s="8" t="s">
        <v>6</v>
      </c>
      <c r="B325" s="8">
        <v>5370094352</v>
      </c>
      <c r="C325" s="9">
        <v>42815</v>
      </c>
      <c r="D325" s="9">
        <v>42845</v>
      </c>
      <c r="E325" s="9">
        <v>43465</v>
      </c>
      <c r="F325" s="10">
        <v>124.25</v>
      </c>
      <c r="G325" s="11">
        <v>43437</v>
      </c>
      <c r="H325" s="10">
        <f>F325</f>
        <v>124.25</v>
      </c>
      <c r="I325" s="10">
        <f t="shared" si="52"/>
        <v>0</v>
      </c>
      <c r="J325" s="12">
        <f t="shared" si="53"/>
        <v>622</v>
      </c>
      <c r="K325" s="12">
        <f t="shared" si="54"/>
        <v>592</v>
      </c>
    </row>
    <row r="326" spans="1:11" x14ac:dyDescent="0.2">
      <c r="A326" s="8" t="s">
        <v>6</v>
      </c>
      <c r="B326" s="8">
        <v>5983180705</v>
      </c>
      <c r="C326" s="9">
        <v>43088</v>
      </c>
      <c r="D326" s="9">
        <v>43118</v>
      </c>
      <c r="E326" s="9">
        <v>43465</v>
      </c>
      <c r="F326" s="10">
        <v>138.44999999999999</v>
      </c>
      <c r="G326" s="11">
        <v>43438</v>
      </c>
      <c r="H326" s="10">
        <f>F326</f>
        <v>138.44999999999999</v>
      </c>
      <c r="I326" s="10">
        <f t="shared" si="52"/>
        <v>0</v>
      </c>
      <c r="J326" s="12">
        <f t="shared" si="53"/>
        <v>350</v>
      </c>
      <c r="K326" s="12">
        <f t="shared" si="54"/>
        <v>320</v>
      </c>
    </row>
    <row r="327" spans="1:11" x14ac:dyDescent="0.2">
      <c r="A327" s="8" t="s">
        <v>6</v>
      </c>
      <c r="B327" s="8">
        <v>3975362830</v>
      </c>
      <c r="C327" s="9">
        <v>42809</v>
      </c>
      <c r="D327" s="9">
        <v>42839</v>
      </c>
      <c r="E327" s="9">
        <v>43465</v>
      </c>
      <c r="F327" s="10">
        <v>127</v>
      </c>
      <c r="G327" s="11">
        <v>43444</v>
      </c>
      <c r="H327" s="10">
        <f>F327*0.95</f>
        <v>120.64999999999999</v>
      </c>
      <c r="I327" s="10">
        <f t="shared" si="52"/>
        <v>6.3500000000000085</v>
      </c>
      <c r="J327" s="12">
        <f t="shared" si="53"/>
        <v>635</v>
      </c>
      <c r="K327" s="12">
        <f t="shared" si="54"/>
        <v>605</v>
      </c>
    </row>
    <row r="328" spans="1:11" x14ac:dyDescent="0.2">
      <c r="A328" s="8" t="s">
        <v>6</v>
      </c>
      <c r="B328" s="8">
        <v>7845388340</v>
      </c>
      <c r="C328" s="9">
        <v>43372</v>
      </c>
      <c r="D328" s="9">
        <v>43402</v>
      </c>
      <c r="E328" s="9">
        <v>43465</v>
      </c>
      <c r="F328" s="10">
        <v>139.25</v>
      </c>
      <c r="G328" s="11">
        <v>43444</v>
      </c>
      <c r="H328" s="10">
        <f>F328</f>
        <v>139.25</v>
      </c>
      <c r="I328" s="10">
        <f t="shared" si="52"/>
        <v>0</v>
      </c>
      <c r="J328" s="12">
        <f t="shared" si="53"/>
        <v>72</v>
      </c>
      <c r="K328" s="12">
        <f t="shared" si="54"/>
        <v>42</v>
      </c>
    </row>
    <row r="329" spans="1:11" x14ac:dyDescent="0.2">
      <c r="A329" s="8" t="s">
        <v>6</v>
      </c>
      <c r="B329" s="8">
        <v>672948510</v>
      </c>
      <c r="C329" s="9">
        <v>43292</v>
      </c>
      <c r="D329" s="9">
        <v>43322</v>
      </c>
      <c r="E329" s="9">
        <v>43465</v>
      </c>
      <c r="F329" s="10">
        <v>157.37</v>
      </c>
      <c r="G329" s="11">
        <v>43449</v>
      </c>
      <c r="H329" s="10">
        <f>F329*0.95</f>
        <v>149.50149999999999</v>
      </c>
      <c r="I329" s="10">
        <f t="shared" si="52"/>
        <v>7.8685000000000116</v>
      </c>
      <c r="J329" s="12">
        <f t="shared" si="53"/>
        <v>157</v>
      </c>
      <c r="K329" s="12">
        <f t="shared" si="54"/>
        <v>127</v>
      </c>
    </row>
    <row r="330" spans="1:11" x14ac:dyDescent="0.2">
      <c r="A330" s="8" t="s">
        <v>6</v>
      </c>
      <c r="B330" s="8">
        <v>6474542050</v>
      </c>
      <c r="C330" s="9">
        <v>43423</v>
      </c>
      <c r="D330" s="9">
        <v>43453</v>
      </c>
      <c r="E330" s="9">
        <v>43465</v>
      </c>
      <c r="F330" s="10">
        <v>145.06</v>
      </c>
      <c r="G330" s="11">
        <v>43456</v>
      </c>
      <c r="H330" s="10">
        <f>F330</f>
        <v>145.06</v>
      </c>
      <c r="I330" s="10">
        <f t="shared" si="52"/>
        <v>0</v>
      </c>
      <c r="J330" s="12">
        <f t="shared" si="53"/>
        <v>33</v>
      </c>
      <c r="K330" s="12">
        <f t="shared" si="54"/>
        <v>3</v>
      </c>
    </row>
    <row r="331" spans="1:11" x14ac:dyDescent="0.2">
      <c r="A331" s="8" t="s">
        <v>6</v>
      </c>
      <c r="B331" s="8">
        <v>645045061</v>
      </c>
      <c r="C331" s="9">
        <v>43285</v>
      </c>
      <c r="D331" s="9">
        <v>43315</v>
      </c>
      <c r="E331" s="9">
        <v>43465</v>
      </c>
      <c r="F331" s="10">
        <v>143.18</v>
      </c>
      <c r="G331" s="11">
        <v>43459</v>
      </c>
      <c r="H331" s="10">
        <f>F331*0.95</f>
        <v>136.02099999999999</v>
      </c>
      <c r="I331" s="10">
        <f t="shared" si="52"/>
        <v>7.1590000000000202</v>
      </c>
      <c r="J331" s="12">
        <f t="shared" si="53"/>
        <v>174</v>
      </c>
      <c r="K331" s="12">
        <f t="shared" si="54"/>
        <v>144</v>
      </c>
    </row>
    <row r="332" spans="1:11" x14ac:dyDescent="0.2">
      <c r="A332" s="8" t="s">
        <v>6</v>
      </c>
      <c r="B332" s="8">
        <v>9012800022</v>
      </c>
      <c r="C332" s="9">
        <v>43434</v>
      </c>
      <c r="D332" s="9">
        <v>43464</v>
      </c>
      <c r="E332" s="9">
        <v>43465</v>
      </c>
      <c r="F332" s="10">
        <v>133.41999999999999</v>
      </c>
      <c r="G332" s="11">
        <v>43464</v>
      </c>
      <c r="H332" s="10">
        <f t="shared" ref="H332:H345" si="55">F332</f>
        <v>133.41999999999999</v>
      </c>
      <c r="I332" s="10">
        <f t="shared" si="52"/>
        <v>0</v>
      </c>
      <c r="J332" s="12">
        <f t="shared" si="53"/>
        <v>30</v>
      </c>
      <c r="K332" s="12">
        <f t="shared" si="54"/>
        <v>0</v>
      </c>
    </row>
    <row r="333" spans="1:11" x14ac:dyDescent="0.2">
      <c r="A333" s="8" t="s">
        <v>19</v>
      </c>
      <c r="B333" s="8">
        <v>9089611762</v>
      </c>
      <c r="C333" s="9">
        <v>42740</v>
      </c>
      <c r="D333" s="9">
        <v>42770</v>
      </c>
      <c r="E333" s="9">
        <v>43465</v>
      </c>
      <c r="F333" s="10">
        <v>291.72000000000003</v>
      </c>
      <c r="G333" s="11">
        <v>42850</v>
      </c>
      <c r="H333" s="10">
        <f t="shared" si="55"/>
        <v>291.72000000000003</v>
      </c>
      <c r="I333" s="10">
        <f t="shared" si="52"/>
        <v>0</v>
      </c>
      <c r="J333" s="12">
        <f t="shared" si="53"/>
        <v>110</v>
      </c>
      <c r="K333" s="12">
        <f t="shared" si="54"/>
        <v>80</v>
      </c>
    </row>
    <row r="334" spans="1:11" x14ac:dyDescent="0.2">
      <c r="A334" s="8" t="s">
        <v>19</v>
      </c>
      <c r="B334" s="8">
        <v>8922128667</v>
      </c>
      <c r="C334" s="9">
        <v>42968</v>
      </c>
      <c r="D334" s="9">
        <v>42998</v>
      </c>
      <c r="E334" s="9">
        <v>43465</v>
      </c>
      <c r="F334" s="10">
        <v>273.49</v>
      </c>
      <c r="G334" s="11">
        <v>43070</v>
      </c>
      <c r="H334" s="10">
        <f t="shared" si="55"/>
        <v>273.49</v>
      </c>
      <c r="I334" s="10">
        <f t="shared" si="52"/>
        <v>0</v>
      </c>
      <c r="J334" s="12">
        <f t="shared" si="53"/>
        <v>102</v>
      </c>
      <c r="K334" s="12">
        <f t="shared" si="54"/>
        <v>72</v>
      </c>
    </row>
    <row r="335" spans="1:11" x14ac:dyDescent="0.2">
      <c r="A335" s="8" t="s">
        <v>19</v>
      </c>
      <c r="B335" s="8">
        <v>8733352411</v>
      </c>
      <c r="C335" s="9">
        <v>42801</v>
      </c>
      <c r="D335" s="9">
        <v>42831</v>
      </c>
      <c r="E335" s="9">
        <v>43465</v>
      </c>
      <c r="F335" s="10">
        <v>264.20999999999998</v>
      </c>
      <c r="G335" s="11">
        <v>43092</v>
      </c>
      <c r="H335" s="10">
        <f t="shared" si="55"/>
        <v>264.20999999999998</v>
      </c>
      <c r="I335" s="10">
        <f t="shared" si="52"/>
        <v>0</v>
      </c>
      <c r="J335" s="12">
        <f t="shared" si="53"/>
        <v>291</v>
      </c>
      <c r="K335" s="12">
        <f t="shared" si="54"/>
        <v>261</v>
      </c>
    </row>
    <row r="336" spans="1:11" x14ac:dyDescent="0.2">
      <c r="A336" s="8" t="s">
        <v>19</v>
      </c>
      <c r="B336" s="8">
        <v>2726898858</v>
      </c>
      <c r="C336" s="9">
        <v>42941</v>
      </c>
      <c r="D336" s="9">
        <v>42971</v>
      </c>
      <c r="E336" s="9">
        <v>43465</v>
      </c>
      <c r="F336" s="10">
        <v>277.98</v>
      </c>
      <c r="G336" s="11">
        <v>43098</v>
      </c>
      <c r="H336" s="10">
        <f t="shared" si="55"/>
        <v>277.98</v>
      </c>
      <c r="I336" s="10">
        <f t="shared" si="52"/>
        <v>0</v>
      </c>
      <c r="J336" s="12">
        <f t="shared" si="53"/>
        <v>157</v>
      </c>
      <c r="K336" s="12">
        <f t="shared" si="54"/>
        <v>127</v>
      </c>
    </row>
    <row r="337" spans="1:11" x14ac:dyDescent="0.2">
      <c r="A337" s="8" t="s">
        <v>19</v>
      </c>
      <c r="B337" s="8">
        <v>5600941018</v>
      </c>
      <c r="C337" s="9">
        <v>42991</v>
      </c>
      <c r="D337" s="9">
        <v>43021</v>
      </c>
      <c r="E337" s="9">
        <v>43465</v>
      </c>
      <c r="F337" s="10">
        <v>253.73</v>
      </c>
      <c r="G337" s="11">
        <v>43207</v>
      </c>
      <c r="H337" s="10">
        <f t="shared" si="55"/>
        <v>253.73</v>
      </c>
      <c r="I337" s="10">
        <f t="shared" si="52"/>
        <v>0</v>
      </c>
      <c r="J337" s="12">
        <f t="shared" si="53"/>
        <v>216</v>
      </c>
      <c r="K337" s="12">
        <f t="shared" si="54"/>
        <v>186</v>
      </c>
    </row>
    <row r="338" spans="1:11" x14ac:dyDescent="0.2">
      <c r="A338" s="8" t="s">
        <v>19</v>
      </c>
      <c r="B338" s="8">
        <v>5939164853</v>
      </c>
      <c r="C338" s="9">
        <v>42977</v>
      </c>
      <c r="D338" s="9">
        <v>43007</v>
      </c>
      <c r="E338" s="9">
        <v>43465</v>
      </c>
      <c r="F338" s="10">
        <v>270.43</v>
      </c>
      <c r="G338" s="11">
        <v>43219</v>
      </c>
      <c r="H338" s="10">
        <f t="shared" si="55"/>
        <v>270.43</v>
      </c>
      <c r="I338" s="10">
        <f t="shared" si="52"/>
        <v>0</v>
      </c>
      <c r="J338" s="12">
        <f t="shared" si="53"/>
        <v>242</v>
      </c>
      <c r="K338" s="12">
        <f t="shared" si="54"/>
        <v>212</v>
      </c>
    </row>
    <row r="339" spans="1:11" x14ac:dyDescent="0.2">
      <c r="A339" s="8" t="s">
        <v>19</v>
      </c>
      <c r="B339" s="8">
        <v>3138040805</v>
      </c>
      <c r="C339" s="9">
        <v>43090</v>
      </c>
      <c r="D339" s="9">
        <v>43120</v>
      </c>
      <c r="E339" s="9">
        <v>43465</v>
      </c>
      <c r="F339" s="10">
        <v>275.20999999999998</v>
      </c>
      <c r="G339" s="11">
        <v>43222</v>
      </c>
      <c r="H339" s="10">
        <f t="shared" si="55"/>
        <v>275.20999999999998</v>
      </c>
      <c r="I339" s="10">
        <f t="shared" si="52"/>
        <v>0</v>
      </c>
      <c r="J339" s="12">
        <f t="shared" si="53"/>
        <v>132</v>
      </c>
      <c r="K339" s="12">
        <f t="shared" si="54"/>
        <v>102</v>
      </c>
    </row>
    <row r="340" spans="1:11" x14ac:dyDescent="0.2">
      <c r="A340" s="8" t="s">
        <v>19</v>
      </c>
      <c r="B340" s="8">
        <v>8317322623</v>
      </c>
      <c r="C340" s="9">
        <v>42814</v>
      </c>
      <c r="D340" s="9">
        <v>42844</v>
      </c>
      <c r="E340" s="9">
        <v>43465</v>
      </c>
      <c r="F340" s="10">
        <v>274.98</v>
      </c>
      <c r="G340" s="11">
        <v>43253</v>
      </c>
      <c r="H340" s="10">
        <f t="shared" si="55"/>
        <v>274.98</v>
      </c>
      <c r="I340" s="10">
        <f t="shared" si="52"/>
        <v>0</v>
      </c>
      <c r="J340" s="12">
        <f t="shared" si="53"/>
        <v>439</v>
      </c>
      <c r="K340" s="12">
        <f t="shared" si="54"/>
        <v>409</v>
      </c>
    </row>
    <row r="341" spans="1:11" x14ac:dyDescent="0.2">
      <c r="A341" s="8" t="s">
        <v>19</v>
      </c>
      <c r="B341" s="8">
        <v>8035927112</v>
      </c>
      <c r="C341" s="9">
        <v>43211</v>
      </c>
      <c r="D341" s="9">
        <v>43241</v>
      </c>
      <c r="E341" s="9">
        <v>43465</v>
      </c>
      <c r="F341" s="10">
        <v>248.27</v>
      </c>
      <c r="G341" s="11">
        <v>43317</v>
      </c>
      <c r="H341" s="10">
        <f t="shared" si="55"/>
        <v>248.27</v>
      </c>
      <c r="I341" s="10">
        <f t="shared" si="52"/>
        <v>0</v>
      </c>
      <c r="J341" s="12">
        <f t="shared" si="53"/>
        <v>106</v>
      </c>
      <c r="K341" s="12">
        <f t="shared" si="54"/>
        <v>76</v>
      </c>
    </row>
    <row r="342" spans="1:11" x14ac:dyDescent="0.2">
      <c r="A342" s="8" t="s">
        <v>19</v>
      </c>
      <c r="B342" s="8">
        <v>1280597932</v>
      </c>
      <c r="C342" s="9">
        <v>42979</v>
      </c>
      <c r="D342" s="9">
        <v>43009</v>
      </c>
      <c r="E342" s="9">
        <v>43465</v>
      </c>
      <c r="F342" s="10">
        <v>256.42</v>
      </c>
      <c r="G342" s="11">
        <v>43337</v>
      </c>
      <c r="H342" s="10">
        <f t="shared" si="55"/>
        <v>256.42</v>
      </c>
      <c r="I342" s="10">
        <f t="shared" si="52"/>
        <v>0</v>
      </c>
      <c r="J342" s="12">
        <f t="shared" si="53"/>
        <v>358</v>
      </c>
      <c r="K342" s="12">
        <f t="shared" si="54"/>
        <v>328</v>
      </c>
    </row>
    <row r="343" spans="1:11" x14ac:dyDescent="0.2">
      <c r="A343" s="8" t="s">
        <v>19</v>
      </c>
      <c r="B343" s="8">
        <v>8938303761</v>
      </c>
      <c r="C343" s="9">
        <v>42924</v>
      </c>
      <c r="D343" s="9">
        <v>42954</v>
      </c>
      <c r="E343" s="9">
        <v>43465</v>
      </c>
      <c r="F343" s="10">
        <v>273.95</v>
      </c>
      <c r="G343" s="11">
        <v>43362</v>
      </c>
      <c r="H343" s="10">
        <f t="shared" si="55"/>
        <v>273.95</v>
      </c>
      <c r="I343" s="10">
        <f t="shared" si="52"/>
        <v>0</v>
      </c>
      <c r="J343" s="12">
        <f t="shared" si="53"/>
        <v>438</v>
      </c>
      <c r="K343" s="12">
        <f t="shared" si="54"/>
        <v>408</v>
      </c>
    </row>
    <row r="344" spans="1:11" x14ac:dyDescent="0.2">
      <c r="A344" s="8" t="s">
        <v>19</v>
      </c>
      <c r="B344" s="8">
        <v>1199977661</v>
      </c>
      <c r="C344" s="9">
        <v>43206</v>
      </c>
      <c r="D344" s="9">
        <v>43236</v>
      </c>
      <c r="E344" s="9">
        <v>43465</v>
      </c>
      <c r="F344" s="10">
        <v>147.86000000000001</v>
      </c>
      <c r="G344" s="11">
        <v>43381</v>
      </c>
      <c r="H344" s="10">
        <f t="shared" si="55"/>
        <v>147.86000000000001</v>
      </c>
      <c r="I344" s="10">
        <f t="shared" si="52"/>
        <v>0</v>
      </c>
      <c r="J344" s="12">
        <f t="shared" si="53"/>
        <v>175</v>
      </c>
      <c r="K344" s="12">
        <f t="shared" si="54"/>
        <v>145</v>
      </c>
    </row>
    <row r="345" spans="1:11" x14ac:dyDescent="0.2">
      <c r="A345" s="8" t="s">
        <v>19</v>
      </c>
      <c r="B345" s="8">
        <v>2714712437</v>
      </c>
      <c r="C345" s="9">
        <v>43299</v>
      </c>
      <c r="D345" s="9">
        <v>43329</v>
      </c>
      <c r="E345" s="9">
        <v>43465</v>
      </c>
      <c r="F345" s="10">
        <v>296.31</v>
      </c>
      <c r="G345" s="11">
        <v>43381</v>
      </c>
      <c r="H345" s="10">
        <f t="shared" si="55"/>
        <v>296.31</v>
      </c>
      <c r="I345" s="10">
        <f t="shared" si="52"/>
        <v>0</v>
      </c>
      <c r="J345" s="12">
        <f t="shared" si="53"/>
        <v>82</v>
      </c>
      <c r="K345" s="12">
        <f t="shared" si="54"/>
        <v>52</v>
      </c>
    </row>
    <row r="346" spans="1:11" x14ac:dyDescent="0.2">
      <c r="A346" s="8" t="s">
        <v>19</v>
      </c>
      <c r="B346" s="8">
        <v>1715841585</v>
      </c>
      <c r="C346" s="9">
        <v>43027</v>
      </c>
      <c r="D346" s="9">
        <v>43057</v>
      </c>
      <c r="E346" s="9">
        <v>43465</v>
      </c>
      <c r="F346" s="10">
        <v>267.38</v>
      </c>
      <c r="G346" s="11">
        <v>43400</v>
      </c>
      <c r="H346" s="10">
        <f>F346*0.75</f>
        <v>200.535</v>
      </c>
      <c r="I346" s="10">
        <f t="shared" si="52"/>
        <v>66.844999999999999</v>
      </c>
      <c r="J346" s="12">
        <f t="shared" si="53"/>
        <v>373</v>
      </c>
      <c r="K346" s="12">
        <f t="shared" si="54"/>
        <v>343</v>
      </c>
    </row>
    <row r="347" spans="1:11" x14ac:dyDescent="0.2">
      <c r="A347" s="8" t="s">
        <v>19</v>
      </c>
      <c r="B347" s="8">
        <v>7751899037</v>
      </c>
      <c r="C347" s="9">
        <v>42934</v>
      </c>
      <c r="D347" s="9">
        <v>42964</v>
      </c>
      <c r="E347" s="9">
        <v>43465</v>
      </c>
      <c r="F347" s="10">
        <v>247.77</v>
      </c>
      <c r="G347" s="11">
        <v>43415</v>
      </c>
      <c r="H347" s="10">
        <f t="shared" ref="H347:H375" si="56">F347</f>
        <v>247.77</v>
      </c>
      <c r="I347" s="10">
        <f t="shared" si="52"/>
        <v>0</v>
      </c>
      <c r="J347" s="12">
        <f t="shared" si="53"/>
        <v>481</v>
      </c>
      <c r="K347" s="12">
        <f t="shared" si="54"/>
        <v>451</v>
      </c>
    </row>
    <row r="348" spans="1:11" x14ac:dyDescent="0.2">
      <c r="A348" s="8" t="s">
        <v>19</v>
      </c>
      <c r="B348" s="8">
        <v>6522487147</v>
      </c>
      <c r="C348" s="9">
        <v>43282</v>
      </c>
      <c r="D348" s="9">
        <v>43312</v>
      </c>
      <c r="E348" s="9">
        <v>43465</v>
      </c>
      <c r="F348" s="10">
        <v>273.14999999999998</v>
      </c>
      <c r="G348" s="11">
        <v>43418</v>
      </c>
      <c r="H348" s="10">
        <f t="shared" si="56"/>
        <v>273.14999999999998</v>
      </c>
      <c r="I348" s="10">
        <f t="shared" si="52"/>
        <v>0</v>
      </c>
      <c r="J348" s="12">
        <f t="shared" si="53"/>
        <v>136</v>
      </c>
      <c r="K348" s="12">
        <f t="shared" si="54"/>
        <v>106</v>
      </c>
    </row>
    <row r="349" spans="1:11" x14ac:dyDescent="0.2">
      <c r="A349" s="8" t="s">
        <v>19</v>
      </c>
      <c r="B349" s="8">
        <v>8864060748</v>
      </c>
      <c r="C349" s="9">
        <v>42868</v>
      </c>
      <c r="D349" s="9">
        <v>42898</v>
      </c>
      <c r="E349" s="9">
        <v>43465</v>
      </c>
      <c r="F349" s="10">
        <v>261.06</v>
      </c>
      <c r="G349" s="11">
        <v>43426</v>
      </c>
      <c r="H349" s="10">
        <f t="shared" si="56"/>
        <v>261.06</v>
      </c>
      <c r="I349" s="10">
        <f t="shared" si="52"/>
        <v>0</v>
      </c>
      <c r="J349" s="12">
        <f t="shared" si="53"/>
        <v>558</v>
      </c>
      <c r="K349" s="12">
        <f t="shared" si="54"/>
        <v>528</v>
      </c>
    </row>
    <row r="350" spans="1:11" x14ac:dyDescent="0.2">
      <c r="A350" s="8" t="s">
        <v>19</v>
      </c>
      <c r="B350" s="8">
        <v>6309336631</v>
      </c>
      <c r="C350" s="9">
        <v>43388</v>
      </c>
      <c r="D350" s="9">
        <v>43418</v>
      </c>
      <c r="E350" s="9">
        <v>43465</v>
      </c>
      <c r="F350" s="10">
        <v>276.52999999999997</v>
      </c>
      <c r="G350" s="11">
        <v>43440</v>
      </c>
      <c r="H350" s="10">
        <f t="shared" si="56"/>
        <v>276.52999999999997</v>
      </c>
      <c r="I350" s="10">
        <f t="shared" si="52"/>
        <v>0</v>
      </c>
      <c r="J350" s="12">
        <f t="shared" si="53"/>
        <v>52</v>
      </c>
      <c r="K350" s="12">
        <f t="shared" si="54"/>
        <v>22</v>
      </c>
    </row>
    <row r="351" spans="1:11" x14ac:dyDescent="0.2">
      <c r="A351" s="8" t="s">
        <v>19</v>
      </c>
      <c r="B351" s="8">
        <v>2355391609</v>
      </c>
      <c r="C351" s="9">
        <v>43274</v>
      </c>
      <c r="D351" s="9">
        <v>43304</v>
      </c>
      <c r="E351" s="9">
        <v>43465</v>
      </c>
      <c r="F351" s="10">
        <v>260.62</v>
      </c>
      <c r="G351" s="11">
        <v>43446</v>
      </c>
      <c r="H351" s="10">
        <f t="shared" si="56"/>
        <v>260.62</v>
      </c>
      <c r="I351" s="10">
        <f t="shared" si="52"/>
        <v>0</v>
      </c>
      <c r="J351" s="12">
        <f t="shared" si="53"/>
        <v>172</v>
      </c>
      <c r="K351" s="12">
        <f t="shared" si="54"/>
        <v>142</v>
      </c>
    </row>
    <row r="352" spans="1:11" x14ac:dyDescent="0.2">
      <c r="A352" s="8" t="s">
        <v>19</v>
      </c>
      <c r="B352" s="8">
        <v>9654364049</v>
      </c>
      <c r="C352" s="9">
        <v>42798</v>
      </c>
      <c r="D352" s="9">
        <v>42828</v>
      </c>
      <c r="E352" s="9">
        <v>43465</v>
      </c>
      <c r="F352" s="10">
        <v>255.58</v>
      </c>
      <c r="G352" s="11">
        <v>43459</v>
      </c>
      <c r="H352" s="10">
        <f t="shared" si="56"/>
        <v>255.58</v>
      </c>
      <c r="I352" s="10">
        <f t="shared" si="52"/>
        <v>0</v>
      </c>
      <c r="J352" s="12">
        <f t="shared" si="53"/>
        <v>661</v>
      </c>
      <c r="K352" s="12">
        <f t="shared" si="54"/>
        <v>631</v>
      </c>
    </row>
    <row r="353" spans="1:11" x14ac:dyDescent="0.2">
      <c r="A353" s="8" t="s">
        <v>19</v>
      </c>
      <c r="B353" s="8">
        <v>4507038116</v>
      </c>
      <c r="C353" s="9">
        <v>42878</v>
      </c>
      <c r="D353" s="9">
        <v>42908</v>
      </c>
      <c r="E353" s="9">
        <v>43465</v>
      </c>
      <c r="F353" s="10">
        <v>291.82</v>
      </c>
      <c r="G353" s="11">
        <v>43459</v>
      </c>
      <c r="H353" s="10">
        <f t="shared" si="56"/>
        <v>291.82</v>
      </c>
      <c r="I353" s="10">
        <f t="shared" si="52"/>
        <v>0</v>
      </c>
      <c r="J353" s="12">
        <f t="shared" si="53"/>
        <v>581</v>
      </c>
      <c r="K353" s="12">
        <f t="shared" si="54"/>
        <v>551</v>
      </c>
    </row>
    <row r="354" spans="1:11" x14ac:dyDescent="0.2">
      <c r="A354" s="8" t="s">
        <v>10</v>
      </c>
      <c r="B354" s="8">
        <v>4773950831</v>
      </c>
      <c r="C354" s="9">
        <v>42754</v>
      </c>
      <c r="D354" s="9">
        <v>42784</v>
      </c>
      <c r="E354" s="9">
        <v>43465</v>
      </c>
      <c r="F354" s="10">
        <v>225.66</v>
      </c>
      <c r="G354" s="11">
        <v>42907</v>
      </c>
      <c r="H354" s="10">
        <f t="shared" si="56"/>
        <v>225.66</v>
      </c>
      <c r="I354" s="10">
        <f t="shared" si="52"/>
        <v>0</v>
      </c>
      <c r="J354" s="12">
        <f t="shared" si="53"/>
        <v>153</v>
      </c>
      <c r="K354" s="12">
        <f t="shared" si="54"/>
        <v>123</v>
      </c>
    </row>
    <row r="355" spans="1:11" x14ac:dyDescent="0.2">
      <c r="A355" s="8" t="s">
        <v>10</v>
      </c>
      <c r="B355" s="8">
        <v>7672209595</v>
      </c>
      <c r="C355" s="9">
        <v>42889</v>
      </c>
      <c r="D355" s="9">
        <v>42919</v>
      </c>
      <c r="E355" s="9">
        <v>43465</v>
      </c>
      <c r="F355" s="10">
        <v>260.41000000000003</v>
      </c>
      <c r="G355" s="11">
        <v>43075</v>
      </c>
      <c r="H355" s="10">
        <f t="shared" si="56"/>
        <v>260.41000000000003</v>
      </c>
      <c r="I355" s="10">
        <f t="shared" si="52"/>
        <v>0</v>
      </c>
      <c r="J355" s="12">
        <f t="shared" ref="J355:J375" si="57">G355-C355</f>
        <v>186</v>
      </c>
      <c r="K355" s="12">
        <f t="shared" ref="K355:K375" si="58">G355-D355</f>
        <v>156</v>
      </c>
    </row>
    <row r="356" spans="1:11" x14ac:dyDescent="0.2">
      <c r="A356" s="8" t="s">
        <v>10</v>
      </c>
      <c r="B356" s="8">
        <v>905360282</v>
      </c>
      <c r="C356" s="9">
        <v>43124</v>
      </c>
      <c r="D356" s="9">
        <v>43154</v>
      </c>
      <c r="E356" s="9">
        <v>43465</v>
      </c>
      <c r="F356" s="10">
        <v>273.27999999999997</v>
      </c>
      <c r="G356" s="11">
        <v>43218</v>
      </c>
      <c r="H356" s="10">
        <f t="shared" si="56"/>
        <v>273.27999999999997</v>
      </c>
      <c r="I356" s="10">
        <f t="shared" si="52"/>
        <v>0</v>
      </c>
      <c r="J356" s="12">
        <f t="shared" si="57"/>
        <v>94</v>
      </c>
      <c r="K356" s="12">
        <f t="shared" si="58"/>
        <v>64</v>
      </c>
    </row>
    <row r="357" spans="1:11" x14ac:dyDescent="0.2">
      <c r="A357" s="8" t="s">
        <v>10</v>
      </c>
      <c r="B357" s="8">
        <v>6571920928</v>
      </c>
      <c r="C357" s="9">
        <v>43078</v>
      </c>
      <c r="D357" s="9">
        <v>43108</v>
      </c>
      <c r="E357" s="9">
        <v>43465</v>
      </c>
      <c r="F357" s="10">
        <v>247.63</v>
      </c>
      <c r="G357" s="11">
        <v>43232</v>
      </c>
      <c r="H357" s="10">
        <f t="shared" si="56"/>
        <v>247.63</v>
      </c>
      <c r="I357" s="10">
        <f t="shared" si="52"/>
        <v>0</v>
      </c>
      <c r="J357" s="12">
        <f t="shared" si="57"/>
        <v>154</v>
      </c>
      <c r="K357" s="12">
        <f t="shared" si="58"/>
        <v>124</v>
      </c>
    </row>
    <row r="358" spans="1:11" x14ac:dyDescent="0.2">
      <c r="A358" s="8" t="s">
        <v>10</v>
      </c>
      <c r="B358" s="8">
        <v>8927871048</v>
      </c>
      <c r="C358" s="9">
        <v>42956</v>
      </c>
      <c r="D358" s="9">
        <v>42986</v>
      </c>
      <c r="E358" s="9">
        <v>43465</v>
      </c>
      <c r="F358" s="10">
        <v>266.60000000000002</v>
      </c>
      <c r="G358" s="11">
        <v>43244</v>
      </c>
      <c r="H358" s="10">
        <f t="shared" si="56"/>
        <v>266.60000000000002</v>
      </c>
      <c r="I358" s="10">
        <f t="shared" si="52"/>
        <v>0</v>
      </c>
      <c r="J358" s="12">
        <f t="shared" si="57"/>
        <v>288</v>
      </c>
      <c r="K358" s="12">
        <f t="shared" si="58"/>
        <v>258</v>
      </c>
    </row>
    <row r="359" spans="1:11" x14ac:dyDescent="0.2">
      <c r="A359" s="8" t="s">
        <v>10</v>
      </c>
      <c r="B359" s="8">
        <v>7697000588</v>
      </c>
      <c r="C359" s="9">
        <v>43030</v>
      </c>
      <c r="D359" s="9">
        <v>43060</v>
      </c>
      <c r="E359" s="9">
        <v>43465</v>
      </c>
      <c r="F359" s="10">
        <v>254.3</v>
      </c>
      <c r="G359" s="11">
        <v>43252</v>
      </c>
      <c r="H359" s="10">
        <f t="shared" si="56"/>
        <v>254.3</v>
      </c>
      <c r="I359" s="10">
        <f t="shared" si="52"/>
        <v>0</v>
      </c>
      <c r="J359" s="12">
        <f t="shared" si="57"/>
        <v>222</v>
      </c>
      <c r="K359" s="12">
        <f t="shared" si="58"/>
        <v>192</v>
      </c>
    </row>
    <row r="360" spans="1:11" x14ac:dyDescent="0.2">
      <c r="A360" s="8" t="s">
        <v>10</v>
      </c>
      <c r="B360" s="8">
        <v>5112375133</v>
      </c>
      <c r="C360" s="9">
        <v>42879</v>
      </c>
      <c r="D360" s="9">
        <v>42909</v>
      </c>
      <c r="E360" s="9">
        <v>43465</v>
      </c>
      <c r="F360" s="10">
        <v>237.25</v>
      </c>
      <c r="G360" s="11">
        <v>43266</v>
      </c>
      <c r="H360" s="10">
        <f t="shared" si="56"/>
        <v>237.25</v>
      </c>
      <c r="I360" s="10">
        <f t="shared" si="52"/>
        <v>0</v>
      </c>
      <c r="J360" s="12">
        <f t="shared" si="57"/>
        <v>387</v>
      </c>
      <c r="K360" s="12">
        <f t="shared" si="58"/>
        <v>357</v>
      </c>
    </row>
    <row r="361" spans="1:11" x14ac:dyDescent="0.2">
      <c r="A361" s="8" t="s">
        <v>10</v>
      </c>
      <c r="B361" s="8">
        <v>355095997</v>
      </c>
      <c r="C361" s="9">
        <v>43247</v>
      </c>
      <c r="D361" s="9">
        <v>43277</v>
      </c>
      <c r="E361" s="9">
        <v>43465</v>
      </c>
      <c r="F361" s="10">
        <v>231.38</v>
      </c>
      <c r="G361" s="11">
        <v>43287</v>
      </c>
      <c r="H361" s="10">
        <f t="shared" si="56"/>
        <v>231.38</v>
      </c>
      <c r="I361" s="10">
        <f t="shared" si="52"/>
        <v>0</v>
      </c>
      <c r="J361" s="12">
        <f t="shared" si="57"/>
        <v>40</v>
      </c>
      <c r="K361" s="12">
        <f t="shared" si="58"/>
        <v>10</v>
      </c>
    </row>
    <row r="362" spans="1:11" x14ac:dyDescent="0.2">
      <c r="A362" s="8" t="s">
        <v>10</v>
      </c>
      <c r="B362" s="8">
        <v>7270249713</v>
      </c>
      <c r="C362" s="9">
        <v>42765</v>
      </c>
      <c r="D362" s="9">
        <v>42795</v>
      </c>
      <c r="E362" s="9">
        <v>43465</v>
      </c>
      <c r="F362" s="10">
        <v>286.83</v>
      </c>
      <c r="G362" s="11">
        <v>43314</v>
      </c>
      <c r="H362" s="10">
        <f t="shared" si="56"/>
        <v>286.83</v>
      </c>
      <c r="I362" s="10">
        <f t="shared" si="52"/>
        <v>0</v>
      </c>
      <c r="J362" s="12">
        <f t="shared" si="57"/>
        <v>549</v>
      </c>
      <c r="K362" s="12">
        <f t="shared" si="58"/>
        <v>519</v>
      </c>
    </row>
    <row r="363" spans="1:11" x14ac:dyDescent="0.2">
      <c r="A363" s="8" t="s">
        <v>10</v>
      </c>
      <c r="B363" s="8">
        <v>5032711986</v>
      </c>
      <c r="C363" s="9">
        <v>43186</v>
      </c>
      <c r="D363" s="9">
        <v>43216</v>
      </c>
      <c r="E363" s="9">
        <v>43465</v>
      </c>
      <c r="F363" s="10">
        <v>282.33999999999997</v>
      </c>
      <c r="G363" s="11">
        <v>43319</v>
      </c>
      <c r="H363" s="10">
        <f t="shared" si="56"/>
        <v>282.33999999999997</v>
      </c>
      <c r="I363" s="10">
        <f t="shared" si="52"/>
        <v>0</v>
      </c>
      <c r="J363" s="12">
        <f t="shared" si="57"/>
        <v>133</v>
      </c>
      <c r="K363" s="12">
        <f t="shared" si="58"/>
        <v>103</v>
      </c>
    </row>
    <row r="364" spans="1:11" x14ac:dyDescent="0.2">
      <c r="A364" s="8" t="s">
        <v>10</v>
      </c>
      <c r="B364" s="8">
        <v>3990073198</v>
      </c>
      <c r="C364" s="9">
        <v>43229</v>
      </c>
      <c r="D364" s="9">
        <v>43259</v>
      </c>
      <c r="E364" s="9">
        <v>43465</v>
      </c>
      <c r="F364" s="10">
        <v>211.36</v>
      </c>
      <c r="G364" s="11">
        <v>43325</v>
      </c>
      <c r="H364" s="10">
        <f t="shared" si="56"/>
        <v>211.36</v>
      </c>
      <c r="I364" s="10">
        <f t="shared" si="52"/>
        <v>0</v>
      </c>
      <c r="J364" s="12">
        <f t="shared" si="57"/>
        <v>96</v>
      </c>
      <c r="K364" s="12">
        <f t="shared" si="58"/>
        <v>66</v>
      </c>
    </row>
    <row r="365" spans="1:11" x14ac:dyDescent="0.2">
      <c r="A365" s="8" t="s">
        <v>10</v>
      </c>
      <c r="B365" s="8">
        <v>6444186130</v>
      </c>
      <c r="C365" s="9">
        <v>43326</v>
      </c>
      <c r="D365" s="9">
        <v>43356</v>
      </c>
      <c r="E365" s="9">
        <v>43465</v>
      </c>
      <c r="F365" s="10">
        <v>244.71</v>
      </c>
      <c r="G365" s="11">
        <v>43374</v>
      </c>
      <c r="H365" s="10">
        <f t="shared" si="56"/>
        <v>244.71</v>
      </c>
      <c r="I365" s="10">
        <f t="shared" si="52"/>
        <v>0</v>
      </c>
      <c r="J365" s="12">
        <f t="shared" si="57"/>
        <v>48</v>
      </c>
      <c r="K365" s="12">
        <f t="shared" si="58"/>
        <v>18</v>
      </c>
    </row>
    <row r="366" spans="1:11" x14ac:dyDescent="0.2">
      <c r="A366" s="8" t="s">
        <v>10</v>
      </c>
      <c r="B366" s="8">
        <v>6946879920</v>
      </c>
      <c r="C366" s="9">
        <v>43352</v>
      </c>
      <c r="D366" s="9">
        <v>43382</v>
      </c>
      <c r="E366" s="9">
        <v>43465</v>
      </c>
      <c r="F366" s="10">
        <v>237.49</v>
      </c>
      <c r="G366" s="11">
        <v>43432</v>
      </c>
      <c r="H366" s="10">
        <f t="shared" si="56"/>
        <v>237.49</v>
      </c>
      <c r="I366" s="10">
        <f t="shared" si="52"/>
        <v>0</v>
      </c>
      <c r="J366" s="12">
        <f t="shared" si="57"/>
        <v>80</v>
      </c>
      <c r="K366" s="12">
        <f t="shared" si="58"/>
        <v>50</v>
      </c>
    </row>
    <row r="367" spans="1:11" x14ac:dyDescent="0.2">
      <c r="A367" s="8" t="s">
        <v>10</v>
      </c>
      <c r="B367" s="8">
        <v>627613977</v>
      </c>
      <c r="C367" s="9">
        <v>43216</v>
      </c>
      <c r="D367" s="9">
        <v>43246</v>
      </c>
      <c r="E367" s="9">
        <v>43465</v>
      </c>
      <c r="F367" s="10">
        <v>235.67</v>
      </c>
      <c r="G367" s="11">
        <v>43435</v>
      </c>
      <c r="H367" s="10">
        <f t="shared" si="56"/>
        <v>235.67</v>
      </c>
      <c r="I367" s="10">
        <f t="shared" si="52"/>
        <v>0</v>
      </c>
      <c r="J367" s="12">
        <f t="shared" si="57"/>
        <v>219</v>
      </c>
      <c r="K367" s="12">
        <f t="shared" si="58"/>
        <v>189</v>
      </c>
    </row>
    <row r="368" spans="1:11" x14ac:dyDescent="0.2">
      <c r="A368" s="8" t="s">
        <v>10</v>
      </c>
      <c r="B368" s="8">
        <v>6719635094</v>
      </c>
      <c r="C368" s="9">
        <v>43025</v>
      </c>
      <c r="D368" s="9">
        <v>43055</v>
      </c>
      <c r="E368" s="9">
        <v>43465</v>
      </c>
      <c r="F368" s="10">
        <v>249.56</v>
      </c>
      <c r="G368" s="11">
        <v>43440</v>
      </c>
      <c r="H368" s="10">
        <f t="shared" si="56"/>
        <v>249.56</v>
      </c>
      <c r="I368" s="10">
        <f t="shared" si="52"/>
        <v>0</v>
      </c>
      <c r="J368" s="12">
        <f t="shared" si="57"/>
        <v>415</v>
      </c>
      <c r="K368" s="12">
        <f t="shared" si="58"/>
        <v>385</v>
      </c>
    </row>
    <row r="369" spans="1:11" x14ac:dyDescent="0.2">
      <c r="A369" s="8" t="s">
        <v>10</v>
      </c>
      <c r="B369" s="8">
        <v>9054937897</v>
      </c>
      <c r="C369" s="9">
        <v>43147</v>
      </c>
      <c r="D369" s="9">
        <v>43177</v>
      </c>
      <c r="E369" s="9">
        <v>43465</v>
      </c>
      <c r="F369" s="10">
        <v>261.49</v>
      </c>
      <c r="G369" s="11">
        <v>43444</v>
      </c>
      <c r="H369" s="10">
        <f t="shared" si="56"/>
        <v>261.49</v>
      </c>
      <c r="I369" s="10">
        <f t="shared" si="52"/>
        <v>0</v>
      </c>
      <c r="J369" s="12">
        <f t="shared" si="57"/>
        <v>297</v>
      </c>
      <c r="K369" s="12">
        <f t="shared" si="58"/>
        <v>267</v>
      </c>
    </row>
    <row r="370" spans="1:11" x14ac:dyDescent="0.2">
      <c r="A370" s="8" t="s">
        <v>10</v>
      </c>
      <c r="B370" s="8">
        <v>4003648294</v>
      </c>
      <c r="C370" s="9">
        <v>43305</v>
      </c>
      <c r="D370" s="9">
        <v>43335</v>
      </c>
      <c r="E370" s="9">
        <v>43465</v>
      </c>
      <c r="F370" s="10">
        <v>239.24</v>
      </c>
      <c r="G370" s="11">
        <v>43444</v>
      </c>
      <c r="H370" s="10">
        <f t="shared" si="56"/>
        <v>239.24</v>
      </c>
      <c r="I370" s="10">
        <f t="shared" si="52"/>
        <v>0</v>
      </c>
      <c r="J370" s="12">
        <f t="shared" si="57"/>
        <v>139</v>
      </c>
      <c r="K370" s="12">
        <f t="shared" si="58"/>
        <v>109</v>
      </c>
    </row>
    <row r="371" spans="1:11" x14ac:dyDescent="0.2">
      <c r="A371" s="8" t="s">
        <v>10</v>
      </c>
      <c r="B371" s="8">
        <v>6964839828</v>
      </c>
      <c r="C371" s="9">
        <v>43151</v>
      </c>
      <c r="D371" s="9">
        <v>43181</v>
      </c>
      <c r="E371" s="9">
        <v>43465</v>
      </c>
      <c r="F371" s="10">
        <v>268.12</v>
      </c>
      <c r="G371" s="11">
        <v>43450</v>
      </c>
      <c r="H371" s="10">
        <f t="shared" si="56"/>
        <v>268.12</v>
      </c>
      <c r="I371" s="10">
        <f t="shared" si="52"/>
        <v>0</v>
      </c>
      <c r="J371" s="12">
        <f t="shared" si="57"/>
        <v>299</v>
      </c>
      <c r="K371" s="12">
        <f t="shared" si="58"/>
        <v>269</v>
      </c>
    </row>
    <row r="372" spans="1:11" x14ac:dyDescent="0.2">
      <c r="A372" s="8" t="s">
        <v>10</v>
      </c>
      <c r="B372" s="8">
        <v>4194772390</v>
      </c>
      <c r="C372" s="9">
        <v>43413</v>
      </c>
      <c r="D372" s="9">
        <v>43443</v>
      </c>
      <c r="E372" s="9">
        <v>43465</v>
      </c>
      <c r="F372" s="10">
        <v>264.82</v>
      </c>
      <c r="G372" s="11">
        <v>43459</v>
      </c>
      <c r="H372" s="10">
        <f t="shared" si="56"/>
        <v>264.82</v>
      </c>
      <c r="I372" s="10">
        <f t="shared" si="52"/>
        <v>0</v>
      </c>
      <c r="J372" s="12">
        <f t="shared" si="57"/>
        <v>46</v>
      </c>
      <c r="K372" s="12">
        <f t="shared" si="58"/>
        <v>16</v>
      </c>
    </row>
    <row r="373" spans="1:11" x14ac:dyDescent="0.2">
      <c r="A373" s="8" t="s">
        <v>10</v>
      </c>
      <c r="B373" s="8">
        <v>6712328426</v>
      </c>
      <c r="C373" s="9">
        <v>43419</v>
      </c>
      <c r="D373" s="9">
        <v>43449</v>
      </c>
      <c r="E373" s="9">
        <v>43465</v>
      </c>
      <c r="F373" s="10">
        <v>233.62</v>
      </c>
      <c r="G373" s="11">
        <v>43461</v>
      </c>
      <c r="H373" s="10">
        <f t="shared" si="56"/>
        <v>233.62</v>
      </c>
      <c r="I373" s="10">
        <f t="shared" si="52"/>
        <v>0</v>
      </c>
      <c r="J373" s="12">
        <f t="shared" si="57"/>
        <v>42</v>
      </c>
      <c r="K373" s="12">
        <f t="shared" si="58"/>
        <v>12</v>
      </c>
    </row>
    <row r="374" spans="1:11" x14ac:dyDescent="0.2">
      <c r="A374" s="8" t="s">
        <v>10</v>
      </c>
      <c r="B374" s="8">
        <v>3752294245</v>
      </c>
      <c r="C374" s="9">
        <v>43384</v>
      </c>
      <c r="D374" s="9">
        <v>43414</v>
      </c>
      <c r="E374" s="9">
        <v>43465</v>
      </c>
      <c r="F374" s="10">
        <v>255.73</v>
      </c>
      <c r="G374" s="11">
        <v>43462</v>
      </c>
      <c r="H374" s="10">
        <f t="shared" si="56"/>
        <v>255.73</v>
      </c>
      <c r="I374" s="10">
        <f t="shared" si="52"/>
        <v>0</v>
      </c>
      <c r="J374" s="12">
        <f t="shared" si="57"/>
        <v>78</v>
      </c>
      <c r="K374" s="12">
        <f t="shared" si="58"/>
        <v>48</v>
      </c>
    </row>
    <row r="375" spans="1:11" x14ac:dyDescent="0.2">
      <c r="A375" s="8" t="s">
        <v>10</v>
      </c>
      <c r="B375" s="8">
        <v>6149070076</v>
      </c>
      <c r="C375" s="9">
        <v>43389</v>
      </c>
      <c r="D375" s="9">
        <v>43419</v>
      </c>
      <c r="E375" s="9">
        <v>43465</v>
      </c>
      <c r="F375" s="10">
        <v>250.96</v>
      </c>
      <c r="G375" s="11">
        <v>43464</v>
      </c>
      <c r="H375" s="10">
        <f t="shared" si="56"/>
        <v>250.96</v>
      </c>
      <c r="I375" s="10">
        <f t="shared" si="52"/>
        <v>0</v>
      </c>
      <c r="J375" s="12">
        <f t="shared" si="57"/>
        <v>75</v>
      </c>
      <c r="K375" s="12">
        <f t="shared" si="58"/>
        <v>45</v>
      </c>
    </row>
    <row r="376" spans="1:11" x14ac:dyDescent="0.2">
      <c r="A376" s="8" t="s">
        <v>10</v>
      </c>
      <c r="B376" s="8">
        <v>7740692207</v>
      </c>
      <c r="C376" s="9">
        <v>43454</v>
      </c>
      <c r="D376" s="9">
        <v>43484</v>
      </c>
      <c r="E376" s="9">
        <v>43465</v>
      </c>
      <c r="F376" s="10">
        <v>269.51</v>
      </c>
      <c r="G376" s="11"/>
      <c r="H376" s="10"/>
      <c r="I376" s="10">
        <f t="shared" si="52"/>
        <v>269.51</v>
      </c>
      <c r="J376" s="12"/>
      <c r="K376" s="12">
        <v>0</v>
      </c>
    </row>
    <row r="377" spans="1:11" x14ac:dyDescent="0.2">
      <c r="A377" s="8" t="s">
        <v>2</v>
      </c>
      <c r="B377" s="8">
        <v>4456170015</v>
      </c>
      <c r="C377" s="9">
        <v>42798</v>
      </c>
      <c r="D377" s="9">
        <v>42828</v>
      </c>
      <c r="E377" s="9">
        <v>43465</v>
      </c>
      <c r="F377" s="10">
        <v>1069.42</v>
      </c>
      <c r="G377" s="11">
        <v>43139</v>
      </c>
      <c r="H377" s="10">
        <f>F377*0.95</f>
        <v>1015.9490000000001</v>
      </c>
      <c r="I377" s="10">
        <f t="shared" si="52"/>
        <v>53.471000000000004</v>
      </c>
      <c r="J377" s="12">
        <f t="shared" ref="J377:J390" si="59">G377-C377</f>
        <v>341</v>
      </c>
      <c r="K377" s="12">
        <f t="shared" ref="K377:K390" si="60">G377-D377</f>
        <v>311</v>
      </c>
    </row>
    <row r="378" spans="1:11" x14ac:dyDescent="0.2">
      <c r="A378" s="8" t="s">
        <v>2</v>
      </c>
      <c r="B378" s="8">
        <v>9153643214</v>
      </c>
      <c r="C378" s="9">
        <v>43091</v>
      </c>
      <c r="D378" s="9">
        <v>43121</v>
      </c>
      <c r="E378" s="9">
        <v>43465</v>
      </c>
      <c r="F378" s="10">
        <v>1078.08</v>
      </c>
      <c r="G378" s="11">
        <v>43169</v>
      </c>
      <c r="H378" s="10">
        <f>F378*0.95</f>
        <v>1024.1759999999999</v>
      </c>
      <c r="I378" s="10">
        <f t="shared" si="52"/>
        <v>53.903999999999996</v>
      </c>
      <c r="J378" s="12">
        <f t="shared" si="59"/>
        <v>78</v>
      </c>
      <c r="K378" s="12">
        <f t="shared" si="60"/>
        <v>48</v>
      </c>
    </row>
    <row r="379" spans="1:11" x14ac:dyDescent="0.2">
      <c r="A379" s="8" t="s">
        <v>2</v>
      </c>
      <c r="B379" s="8">
        <v>8912612689</v>
      </c>
      <c r="C379" s="9">
        <v>43223</v>
      </c>
      <c r="D379" s="9">
        <v>43253</v>
      </c>
      <c r="E379" s="9">
        <v>43465</v>
      </c>
      <c r="F379" s="10">
        <v>1092.17</v>
      </c>
      <c r="G379" s="11">
        <v>43270</v>
      </c>
      <c r="H379" s="10">
        <f>F379*0.95</f>
        <v>1037.5615</v>
      </c>
      <c r="I379" s="10">
        <f t="shared" si="52"/>
        <v>54.608500000000049</v>
      </c>
      <c r="J379" s="12">
        <f t="shared" si="59"/>
        <v>47</v>
      </c>
      <c r="K379" s="12">
        <f t="shared" si="60"/>
        <v>17</v>
      </c>
    </row>
    <row r="380" spans="1:11" x14ac:dyDescent="0.2">
      <c r="A380" s="8" t="s">
        <v>2</v>
      </c>
      <c r="B380" s="8">
        <v>8691041327</v>
      </c>
      <c r="C380" s="9">
        <v>42830</v>
      </c>
      <c r="D380" s="9">
        <v>42860</v>
      </c>
      <c r="E380" s="9">
        <v>43465</v>
      </c>
      <c r="F380" s="10">
        <v>1074.06</v>
      </c>
      <c r="G380" s="11">
        <v>43332</v>
      </c>
      <c r="H380" s="10">
        <f>F380</f>
        <v>1074.06</v>
      </c>
      <c r="I380" s="10">
        <f t="shared" si="52"/>
        <v>0</v>
      </c>
      <c r="J380" s="12">
        <f t="shared" si="59"/>
        <v>502</v>
      </c>
      <c r="K380" s="12">
        <f t="shared" si="60"/>
        <v>472</v>
      </c>
    </row>
    <row r="381" spans="1:11" x14ac:dyDescent="0.2">
      <c r="A381" s="8" t="s">
        <v>2</v>
      </c>
      <c r="B381" s="8">
        <v>6107289576</v>
      </c>
      <c r="C381" s="9">
        <v>43237</v>
      </c>
      <c r="D381" s="9">
        <v>43267</v>
      </c>
      <c r="E381" s="9">
        <v>43465</v>
      </c>
      <c r="F381" s="10">
        <v>1065.76</v>
      </c>
      <c r="G381" s="11">
        <v>43352</v>
      </c>
      <c r="H381" s="10">
        <f>F381</f>
        <v>1065.76</v>
      </c>
      <c r="I381" s="10">
        <f t="shared" si="52"/>
        <v>0</v>
      </c>
      <c r="J381" s="12">
        <f t="shared" si="59"/>
        <v>115</v>
      </c>
      <c r="K381" s="12">
        <f t="shared" si="60"/>
        <v>85</v>
      </c>
    </row>
    <row r="382" spans="1:11" x14ac:dyDescent="0.2">
      <c r="A382" s="8" t="s">
        <v>2</v>
      </c>
      <c r="B382" s="8">
        <v>9465847338</v>
      </c>
      <c r="C382" s="9">
        <v>43197</v>
      </c>
      <c r="D382" s="9">
        <v>43227</v>
      </c>
      <c r="E382" s="9">
        <v>43465</v>
      </c>
      <c r="F382" s="10">
        <v>1037.49</v>
      </c>
      <c r="G382" s="11">
        <v>43362</v>
      </c>
      <c r="H382" s="10">
        <f>F382</f>
        <v>1037.49</v>
      </c>
      <c r="I382" s="10">
        <f t="shared" si="52"/>
        <v>0</v>
      </c>
      <c r="J382" s="12">
        <f t="shared" si="59"/>
        <v>165</v>
      </c>
      <c r="K382" s="12">
        <f t="shared" si="60"/>
        <v>135</v>
      </c>
    </row>
    <row r="383" spans="1:11" x14ac:dyDescent="0.2">
      <c r="A383" s="8" t="s">
        <v>2</v>
      </c>
      <c r="B383" s="8">
        <v>5834509499</v>
      </c>
      <c r="C383" s="9">
        <v>43277</v>
      </c>
      <c r="D383" s="9">
        <v>43307</v>
      </c>
      <c r="E383" s="9">
        <v>43465</v>
      </c>
      <c r="F383" s="10">
        <v>1067.51</v>
      </c>
      <c r="G383" s="11">
        <v>43362</v>
      </c>
      <c r="H383" s="10">
        <f>F383</f>
        <v>1067.51</v>
      </c>
      <c r="I383" s="10">
        <f t="shared" si="52"/>
        <v>0</v>
      </c>
      <c r="J383" s="12">
        <f t="shared" si="59"/>
        <v>85</v>
      </c>
      <c r="K383" s="12">
        <f t="shared" si="60"/>
        <v>55</v>
      </c>
    </row>
    <row r="384" spans="1:11" x14ac:dyDescent="0.2">
      <c r="A384" s="8" t="s">
        <v>2</v>
      </c>
      <c r="B384" s="8">
        <v>5722625204</v>
      </c>
      <c r="C384" s="9">
        <v>43319</v>
      </c>
      <c r="D384" s="9">
        <v>43349</v>
      </c>
      <c r="E384" s="9">
        <v>43465</v>
      </c>
      <c r="F384" s="10">
        <v>1089.05</v>
      </c>
      <c r="G384" s="11">
        <v>43377</v>
      </c>
      <c r="H384" s="10">
        <f>F384</f>
        <v>1089.05</v>
      </c>
      <c r="I384" s="10">
        <f t="shared" si="52"/>
        <v>0</v>
      </c>
      <c r="J384" s="12">
        <f t="shared" si="59"/>
        <v>58</v>
      </c>
      <c r="K384" s="12">
        <f t="shared" si="60"/>
        <v>28</v>
      </c>
    </row>
    <row r="385" spans="1:11" x14ac:dyDescent="0.2">
      <c r="A385" s="8" t="s">
        <v>2</v>
      </c>
      <c r="B385" s="8">
        <v>7619716138</v>
      </c>
      <c r="C385" s="9">
        <v>43154</v>
      </c>
      <c r="D385" s="9">
        <v>43184</v>
      </c>
      <c r="E385" s="9">
        <v>43465</v>
      </c>
      <c r="F385" s="10">
        <v>1086.3900000000001</v>
      </c>
      <c r="G385" s="11">
        <v>43378</v>
      </c>
      <c r="H385" s="10">
        <f>F385*0.95</f>
        <v>1032.0705</v>
      </c>
      <c r="I385" s="10">
        <f t="shared" si="52"/>
        <v>54.319500000000062</v>
      </c>
      <c r="J385" s="12">
        <f t="shared" si="59"/>
        <v>224</v>
      </c>
      <c r="K385" s="12">
        <f t="shared" si="60"/>
        <v>194</v>
      </c>
    </row>
    <row r="386" spans="1:11" x14ac:dyDescent="0.2">
      <c r="A386" s="8" t="s">
        <v>2</v>
      </c>
      <c r="B386" s="8">
        <v>6482427308</v>
      </c>
      <c r="C386" s="9">
        <v>43327</v>
      </c>
      <c r="D386" s="9">
        <v>43357</v>
      </c>
      <c r="E386" s="9">
        <v>43465</v>
      </c>
      <c r="F386" s="10">
        <v>1080.99</v>
      </c>
      <c r="G386" s="11">
        <v>43382</v>
      </c>
      <c r="H386" s="10">
        <f>F386*0.95</f>
        <v>1026.9404999999999</v>
      </c>
      <c r="I386" s="10">
        <f t="shared" ref="I386:I449" si="61">F386-H386</f>
        <v>54.04950000000008</v>
      </c>
      <c r="J386" s="12">
        <f t="shared" si="59"/>
        <v>55</v>
      </c>
      <c r="K386" s="12">
        <f t="shared" si="60"/>
        <v>25</v>
      </c>
    </row>
    <row r="387" spans="1:11" x14ac:dyDescent="0.2">
      <c r="A387" s="8" t="s">
        <v>2</v>
      </c>
      <c r="B387" s="8">
        <v>537837854</v>
      </c>
      <c r="C387" s="9">
        <v>42785</v>
      </c>
      <c r="D387" s="9">
        <v>42815</v>
      </c>
      <c r="E387" s="9">
        <v>43465</v>
      </c>
      <c r="F387" s="10">
        <v>1079.51</v>
      </c>
      <c r="G387" s="11">
        <v>43403</v>
      </c>
      <c r="H387" s="10">
        <f>F387</f>
        <v>1079.51</v>
      </c>
      <c r="I387" s="10">
        <f t="shared" si="61"/>
        <v>0</v>
      </c>
      <c r="J387" s="12">
        <f t="shared" si="59"/>
        <v>618</v>
      </c>
      <c r="K387" s="12">
        <f t="shared" si="60"/>
        <v>588</v>
      </c>
    </row>
    <row r="388" spans="1:11" x14ac:dyDescent="0.2">
      <c r="A388" s="8" t="s">
        <v>2</v>
      </c>
      <c r="B388" s="8">
        <v>2571390571</v>
      </c>
      <c r="C388" s="9">
        <v>43181</v>
      </c>
      <c r="D388" s="9">
        <v>43211</v>
      </c>
      <c r="E388" s="9">
        <v>43465</v>
      </c>
      <c r="F388" s="10">
        <v>1090.6199999999999</v>
      </c>
      <c r="G388" s="11">
        <v>43422</v>
      </c>
      <c r="H388" s="10">
        <f>F388</f>
        <v>1090.6199999999999</v>
      </c>
      <c r="I388" s="10">
        <f t="shared" si="61"/>
        <v>0</v>
      </c>
      <c r="J388" s="12">
        <f t="shared" si="59"/>
        <v>241</v>
      </c>
      <c r="K388" s="12">
        <f t="shared" si="60"/>
        <v>211</v>
      </c>
    </row>
    <row r="389" spans="1:11" x14ac:dyDescent="0.2">
      <c r="A389" s="8" t="s">
        <v>2</v>
      </c>
      <c r="B389" s="8">
        <v>6837368660</v>
      </c>
      <c r="C389" s="9">
        <v>43009</v>
      </c>
      <c r="D389" s="9">
        <v>43039</v>
      </c>
      <c r="E389" s="9">
        <v>43465</v>
      </c>
      <c r="F389" s="10">
        <v>1058.96</v>
      </c>
      <c r="G389" s="11">
        <v>43441</v>
      </c>
      <c r="H389" s="10">
        <f>F389*0.95</f>
        <v>1006.0119999999999</v>
      </c>
      <c r="I389" s="10">
        <f t="shared" si="61"/>
        <v>52.948000000000093</v>
      </c>
      <c r="J389" s="12">
        <f t="shared" si="59"/>
        <v>432</v>
      </c>
      <c r="K389" s="12">
        <f t="shared" si="60"/>
        <v>402</v>
      </c>
    </row>
    <row r="390" spans="1:11" x14ac:dyDescent="0.2">
      <c r="A390" s="8" t="s">
        <v>2</v>
      </c>
      <c r="B390" s="8">
        <v>97717897</v>
      </c>
      <c r="C390" s="9">
        <v>43241</v>
      </c>
      <c r="D390" s="9">
        <v>43271</v>
      </c>
      <c r="E390" s="9">
        <v>43465</v>
      </c>
      <c r="F390" s="10">
        <v>1070.93</v>
      </c>
      <c r="G390" s="11">
        <v>43441</v>
      </c>
      <c r="H390" s="10">
        <f>F390*0.8</f>
        <v>856.74400000000014</v>
      </c>
      <c r="I390" s="10">
        <f t="shared" si="61"/>
        <v>214.18599999999992</v>
      </c>
      <c r="J390" s="12">
        <f t="shared" si="59"/>
        <v>200</v>
      </c>
      <c r="K390" s="12">
        <f t="shared" si="60"/>
        <v>170</v>
      </c>
    </row>
    <row r="391" spans="1:11" x14ac:dyDescent="0.2">
      <c r="A391" s="8" t="s">
        <v>2</v>
      </c>
      <c r="B391" s="8">
        <v>3867210105</v>
      </c>
      <c r="C391" s="9">
        <v>43223</v>
      </c>
      <c r="D391" s="9">
        <v>43253</v>
      </c>
      <c r="E391" s="9">
        <v>43465</v>
      </c>
      <c r="F391" s="10">
        <v>1069.8</v>
      </c>
      <c r="G391" s="11"/>
      <c r="H391" s="10"/>
      <c r="I391" s="10">
        <f t="shared" si="61"/>
        <v>1069.8</v>
      </c>
      <c r="J391" s="12"/>
      <c r="K391" s="12">
        <f>E391-D391</f>
        <v>212</v>
      </c>
    </row>
    <row r="392" spans="1:11" x14ac:dyDescent="0.2">
      <c r="A392" s="8" t="s">
        <v>4</v>
      </c>
      <c r="B392" s="8">
        <v>7244293293</v>
      </c>
      <c r="C392" s="9">
        <v>42833</v>
      </c>
      <c r="D392" s="9">
        <v>42863</v>
      </c>
      <c r="E392" s="9">
        <v>43465</v>
      </c>
      <c r="F392" s="10">
        <v>1069.58</v>
      </c>
      <c r="G392" s="11">
        <v>42921</v>
      </c>
      <c r="H392" s="10">
        <f t="shared" ref="H392:H410" si="62">F392</f>
        <v>1069.58</v>
      </c>
      <c r="I392" s="10">
        <f t="shared" si="61"/>
        <v>0</v>
      </c>
      <c r="J392" s="12">
        <f t="shared" ref="J392:J423" si="63">G392-C392</f>
        <v>88</v>
      </c>
      <c r="K392" s="12">
        <f t="shared" ref="K392:K423" si="64">G392-D392</f>
        <v>58</v>
      </c>
    </row>
    <row r="393" spans="1:11" x14ac:dyDescent="0.2">
      <c r="A393" s="8" t="s">
        <v>4</v>
      </c>
      <c r="B393" s="8">
        <v>6225729341</v>
      </c>
      <c r="C393" s="9">
        <v>42791</v>
      </c>
      <c r="D393" s="9">
        <v>42821</v>
      </c>
      <c r="E393" s="9">
        <v>43465</v>
      </c>
      <c r="F393" s="10">
        <v>1053.8900000000001</v>
      </c>
      <c r="G393" s="11">
        <v>43000</v>
      </c>
      <c r="H393" s="10">
        <f t="shared" si="62"/>
        <v>1053.8900000000001</v>
      </c>
      <c r="I393" s="10">
        <f t="shared" si="61"/>
        <v>0</v>
      </c>
      <c r="J393" s="12">
        <f t="shared" si="63"/>
        <v>209</v>
      </c>
      <c r="K393" s="12">
        <f t="shared" si="64"/>
        <v>179</v>
      </c>
    </row>
    <row r="394" spans="1:11" x14ac:dyDescent="0.2">
      <c r="A394" s="8" t="s">
        <v>4</v>
      </c>
      <c r="B394" s="8">
        <v>9298034378</v>
      </c>
      <c r="C394" s="9">
        <v>42932</v>
      </c>
      <c r="D394" s="9">
        <v>42962</v>
      </c>
      <c r="E394" s="9">
        <v>43465</v>
      </c>
      <c r="F394" s="10">
        <v>1068.69</v>
      </c>
      <c r="G394" s="11">
        <v>43178</v>
      </c>
      <c r="H394" s="10">
        <f t="shared" si="62"/>
        <v>1068.69</v>
      </c>
      <c r="I394" s="10">
        <f t="shared" si="61"/>
        <v>0</v>
      </c>
      <c r="J394" s="12">
        <f t="shared" si="63"/>
        <v>246</v>
      </c>
      <c r="K394" s="12">
        <f t="shared" si="64"/>
        <v>216</v>
      </c>
    </row>
    <row r="395" spans="1:11" x14ac:dyDescent="0.2">
      <c r="A395" s="8" t="s">
        <v>4</v>
      </c>
      <c r="B395" s="8">
        <v>8026688554</v>
      </c>
      <c r="C395" s="9">
        <v>43051</v>
      </c>
      <c r="D395" s="9">
        <v>43081</v>
      </c>
      <c r="E395" s="9">
        <v>43465</v>
      </c>
      <c r="F395" s="10">
        <v>1060.72</v>
      </c>
      <c r="G395" s="11">
        <v>43190</v>
      </c>
      <c r="H395" s="10">
        <f t="shared" si="62"/>
        <v>1060.72</v>
      </c>
      <c r="I395" s="10">
        <f t="shared" si="61"/>
        <v>0</v>
      </c>
      <c r="J395" s="12">
        <f t="shared" si="63"/>
        <v>139</v>
      </c>
      <c r="K395" s="12">
        <f t="shared" si="64"/>
        <v>109</v>
      </c>
    </row>
    <row r="396" spans="1:11" x14ac:dyDescent="0.2">
      <c r="A396" s="8" t="s">
        <v>4</v>
      </c>
      <c r="B396" s="8">
        <v>5212915028</v>
      </c>
      <c r="C396" s="9">
        <v>43142</v>
      </c>
      <c r="D396" s="9">
        <v>43172</v>
      </c>
      <c r="E396" s="9">
        <v>43465</v>
      </c>
      <c r="F396" s="10">
        <v>1059.78</v>
      </c>
      <c r="G396" s="11">
        <v>43206</v>
      </c>
      <c r="H396" s="10">
        <f t="shared" si="62"/>
        <v>1059.78</v>
      </c>
      <c r="I396" s="10">
        <f t="shared" si="61"/>
        <v>0</v>
      </c>
      <c r="J396" s="12">
        <f t="shared" si="63"/>
        <v>64</v>
      </c>
      <c r="K396" s="12">
        <f t="shared" si="64"/>
        <v>34</v>
      </c>
    </row>
    <row r="397" spans="1:11" x14ac:dyDescent="0.2">
      <c r="A397" s="8" t="s">
        <v>4</v>
      </c>
      <c r="B397" s="8">
        <v>4677673825</v>
      </c>
      <c r="C397" s="9">
        <v>43006</v>
      </c>
      <c r="D397" s="9">
        <v>43036</v>
      </c>
      <c r="E397" s="9">
        <v>43465</v>
      </c>
      <c r="F397" s="10">
        <v>1047.07</v>
      </c>
      <c r="G397" s="11">
        <v>43209</v>
      </c>
      <c r="H397" s="10">
        <f t="shared" si="62"/>
        <v>1047.07</v>
      </c>
      <c r="I397" s="10">
        <f t="shared" si="61"/>
        <v>0</v>
      </c>
      <c r="J397" s="12">
        <f t="shared" si="63"/>
        <v>203</v>
      </c>
      <c r="K397" s="12">
        <f t="shared" si="64"/>
        <v>173</v>
      </c>
    </row>
    <row r="398" spans="1:11" x14ac:dyDescent="0.2">
      <c r="A398" s="8" t="s">
        <v>4</v>
      </c>
      <c r="B398" s="8">
        <v>145315244</v>
      </c>
      <c r="C398" s="9">
        <v>43084</v>
      </c>
      <c r="D398" s="9">
        <v>43114</v>
      </c>
      <c r="E398" s="9">
        <v>43465</v>
      </c>
      <c r="F398" s="10">
        <v>1083.05</v>
      </c>
      <c r="G398" s="11">
        <v>43223</v>
      </c>
      <c r="H398" s="10">
        <f t="shared" si="62"/>
        <v>1083.05</v>
      </c>
      <c r="I398" s="10">
        <f t="shared" si="61"/>
        <v>0</v>
      </c>
      <c r="J398" s="12">
        <f t="shared" si="63"/>
        <v>139</v>
      </c>
      <c r="K398" s="12">
        <f t="shared" si="64"/>
        <v>109</v>
      </c>
    </row>
    <row r="399" spans="1:11" x14ac:dyDescent="0.2">
      <c r="A399" s="8" t="s">
        <v>4</v>
      </c>
      <c r="B399" s="8">
        <v>4887614261</v>
      </c>
      <c r="C399" s="9">
        <v>43007</v>
      </c>
      <c r="D399" s="9">
        <v>43037</v>
      </c>
      <c r="E399" s="9">
        <v>43465</v>
      </c>
      <c r="F399" s="10">
        <v>1060.19</v>
      </c>
      <c r="G399" s="11">
        <v>43260</v>
      </c>
      <c r="H399" s="10">
        <f t="shared" si="62"/>
        <v>1060.19</v>
      </c>
      <c r="I399" s="10">
        <f t="shared" si="61"/>
        <v>0</v>
      </c>
      <c r="J399" s="12">
        <f t="shared" si="63"/>
        <v>253</v>
      </c>
      <c r="K399" s="12">
        <f t="shared" si="64"/>
        <v>223</v>
      </c>
    </row>
    <row r="400" spans="1:11" x14ac:dyDescent="0.2">
      <c r="A400" s="8" t="s">
        <v>4</v>
      </c>
      <c r="B400" s="8">
        <v>3869938435</v>
      </c>
      <c r="C400" s="9">
        <v>43130</v>
      </c>
      <c r="D400" s="9">
        <v>43160</v>
      </c>
      <c r="E400" s="9">
        <v>43465</v>
      </c>
      <c r="F400" s="10">
        <v>1084.26</v>
      </c>
      <c r="G400" s="11">
        <v>43303</v>
      </c>
      <c r="H400" s="10">
        <f t="shared" si="62"/>
        <v>1084.26</v>
      </c>
      <c r="I400" s="10">
        <f t="shared" si="61"/>
        <v>0</v>
      </c>
      <c r="J400" s="12">
        <f t="shared" si="63"/>
        <v>173</v>
      </c>
      <c r="K400" s="12">
        <f t="shared" si="64"/>
        <v>143</v>
      </c>
    </row>
    <row r="401" spans="1:11" x14ac:dyDescent="0.2">
      <c r="A401" s="8" t="s">
        <v>4</v>
      </c>
      <c r="B401" s="8">
        <v>535641538</v>
      </c>
      <c r="C401" s="9">
        <v>42808</v>
      </c>
      <c r="D401" s="9">
        <v>42838</v>
      </c>
      <c r="E401" s="9">
        <v>43465</v>
      </c>
      <c r="F401" s="10">
        <v>1065.01</v>
      </c>
      <c r="G401" s="11">
        <v>43310</v>
      </c>
      <c r="H401" s="10">
        <f t="shared" si="62"/>
        <v>1065.01</v>
      </c>
      <c r="I401" s="10">
        <f t="shared" si="61"/>
        <v>0</v>
      </c>
      <c r="J401" s="12">
        <f t="shared" si="63"/>
        <v>502</v>
      </c>
      <c r="K401" s="12">
        <f t="shared" si="64"/>
        <v>472</v>
      </c>
    </row>
    <row r="402" spans="1:11" x14ac:dyDescent="0.2">
      <c r="A402" s="8" t="s">
        <v>4</v>
      </c>
      <c r="B402" s="8">
        <v>3284111300</v>
      </c>
      <c r="C402" s="9">
        <v>43263</v>
      </c>
      <c r="D402" s="9">
        <v>43293</v>
      </c>
      <c r="E402" s="9">
        <v>43465</v>
      </c>
      <c r="F402" s="10">
        <v>1089.31</v>
      </c>
      <c r="G402" s="11">
        <v>43343</v>
      </c>
      <c r="H402" s="10">
        <f t="shared" si="62"/>
        <v>1089.31</v>
      </c>
      <c r="I402" s="10">
        <f t="shared" si="61"/>
        <v>0</v>
      </c>
      <c r="J402" s="12">
        <f t="shared" si="63"/>
        <v>80</v>
      </c>
      <c r="K402" s="12">
        <f t="shared" si="64"/>
        <v>50</v>
      </c>
    </row>
    <row r="403" spans="1:11" x14ac:dyDescent="0.2">
      <c r="A403" s="8" t="s">
        <v>4</v>
      </c>
      <c r="B403" s="8">
        <v>3053205526</v>
      </c>
      <c r="C403" s="9">
        <v>43240</v>
      </c>
      <c r="D403" s="9">
        <v>43270</v>
      </c>
      <c r="E403" s="9">
        <v>43465</v>
      </c>
      <c r="F403" s="10">
        <v>1056.56</v>
      </c>
      <c r="G403" s="11">
        <v>43349</v>
      </c>
      <c r="H403" s="10">
        <f t="shared" si="62"/>
        <v>1056.56</v>
      </c>
      <c r="I403" s="10">
        <f t="shared" si="61"/>
        <v>0</v>
      </c>
      <c r="J403" s="12">
        <f t="shared" si="63"/>
        <v>109</v>
      </c>
      <c r="K403" s="12">
        <f t="shared" si="64"/>
        <v>79</v>
      </c>
    </row>
    <row r="404" spans="1:11" x14ac:dyDescent="0.2">
      <c r="A404" s="8" t="s">
        <v>4</v>
      </c>
      <c r="B404" s="8">
        <v>7581184012</v>
      </c>
      <c r="C404" s="9">
        <v>43029</v>
      </c>
      <c r="D404" s="9">
        <v>43059</v>
      </c>
      <c r="E404" s="9">
        <v>43465</v>
      </c>
      <c r="F404" s="10">
        <v>1041.3</v>
      </c>
      <c r="G404" s="11">
        <v>43352</v>
      </c>
      <c r="H404" s="10">
        <f t="shared" si="62"/>
        <v>1041.3</v>
      </c>
      <c r="I404" s="10">
        <f t="shared" si="61"/>
        <v>0</v>
      </c>
      <c r="J404" s="12">
        <f t="shared" si="63"/>
        <v>323</v>
      </c>
      <c r="K404" s="12">
        <f t="shared" si="64"/>
        <v>293</v>
      </c>
    </row>
    <row r="405" spans="1:11" x14ac:dyDescent="0.2">
      <c r="A405" s="8" t="s">
        <v>4</v>
      </c>
      <c r="B405" s="8">
        <v>9769339571</v>
      </c>
      <c r="C405" s="9">
        <v>43175</v>
      </c>
      <c r="D405" s="9">
        <v>43205</v>
      </c>
      <c r="E405" s="9">
        <v>43465</v>
      </c>
      <c r="F405" s="10">
        <v>1068.67</v>
      </c>
      <c r="G405" s="11">
        <v>43371</v>
      </c>
      <c r="H405" s="10">
        <f t="shared" si="62"/>
        <v>1068.67</v>
      </c>
      <c r="I405" s="10">
        <f t="shared" si="61"/>
        <v>0</v>
      </c>
      <c r="J405" s="12">
        <f t="shared" si="63"/>
        <v>196</v>
      </c>
      <c r="K405" s="12">
        <f t="shared" si="64"/>
        <v>166</v>
      </c>
    </row>
    <row r="406" spans="1:11" x14ac:dyDescent="0.2">
      <c r="A406" s="8" t="s">
        <v>4</v>
      </c>
      <c r="B406" s="8">
        <v>3218896620</v>
      </c>
      <c r="C406" s="9">
        <v>43135</v>
      </c>
      <c r="D406" s="9">
        <v>43165</v>
      </c>
      <c r="E406" s="9">
        <v>43465</v>
      </c>
      <c r="F406" s="10">
        <v>1052.5</v>
      </c>
      <c r="G406" s="11">
        <v>43375</v>
      </c>
      <c r="H406" s="10">
        <f t="shared" si="62"/>
        <v>1052.5</v>
      </c>
      <c r="I406" s="10">
        <f t="shared" si="61"/>
        <v>0</v>
      </c>
      <c r="J406" s="12">
        <f t="shared" si="63"/>
        <v>240</v>
      </c>
      <c r="K406" s="12">
        <f t="shared" si="64"/>
        <v>210</v>
      </c>
    </row>
    <row r="407" spans="1:11" x14ac:dyDescent="0.2">
      <c r="A407" s="8" t="s">
        <v>4</v>
      </c>
      <c r="B407" s="8">
        <v>1376441638</v>
      </c>
      <c r="C407" s="9">
        <v>43314</v>
      </c>
      <c r="D407" s="9">
        <v>43344</v>
      </c>
      <c r="E407" s="9">
        <v>43465</v>
      </c>
      <c r="F407" s="10">
        <v>1081.25</v>
      </c>
      <c r="G407" s="11">
        <v>43381</v>
      </c>
      <c r="H407" s="10">
        <f t="shared" si="62"/>
        <v>1081.25</v>
      </c>
      <c r="I407" s="10">
        <f t="shared" si="61"/>
        <v>0</v>
      </c>
      <c r="J407" s="12">
        <f t="shared" si="63"/>
        <v>67</v>
      </c>
      <c r="K407" s="12">
        <f t="shared" si="64"/>
        <v>37</v>
      </c>
    </row>
    <row r="408" spans="1:11" x14ac:dyDescent="0.2">
      <c r="A408" s="8" t="s">
        <v>4</v>
      </c>
      <c r="B408" s="8">
        <v>7574832061</v>
      </c>
      <c r="C408" s="9">
        <v>42945</v>
      </c>
      <c r="D408" s="9">
        <v>42975</v>
      </c>
      <c r="E408" s="9">
        <v>43465</v>
      </c>
      <c r="F408" s="10">
        <v>1005</v>
      </c>
      <c r="G408" s="11">
        <v>43412</v>
      </c>
      <c r="H408" s="10">
        <f t="shared" si="62"/>
        <v>1005</v>
      </c>
      <c r="I408" s="10">
        <f t="shared" si="61"/>
        <v>0</v>
      </c>
      <c r="J408" s="12">
        <f t="shared" si="63"/>
        <v>467</v>
      </c>
      <c r="K408" s="12">
        <f t="shared" si="64"/>
        <v>437</v>
      </c>
    </row>
    <row r="409" spans="1:11" x14ac:dyDescent="0.2">
      <c r="A409" s="8" t="s">
        <v>4</v>
      </c>
      <c r="B409" s="8">
        <v>7481115235</v>
      </c>
      <c r="C409" s="9">
        <v>43101</v>
      </c>
      <c r="D409" s="9">
        <v>43131</v>
      </c>
      <c r="E409" s="9">
        <v>43465</v>
      </c>
      <c r="F409" s="10">
        <v>1000</v>
      </c>
      <c r="G409" s="11">
        <v>43421</v>
      </c>
      <c r="H409" s="10">
        <f t="shared" si="62"/>
        <v>1000</v>
      </c>
      <c r="I409" s="10">
        <f t="shared" si="61"/>
        <v>0</v>
      </c>
      <c r="J409" s="12">
        <f t="shared" si="63"/>
        <v>320</v>
      </c>
      <c r="K409" s="12">
        <f t="shared" si="64"/>
        <v>290</v>
      </c>
    </row>
    <row r="410" spans="1:11" x14ac:dyDescent="0.2">
      <c r="A410" s="8" t="s">
        <v>4</v>
      </c>
      <c r="B410" s="8">
        <v>6299892020</v>
      </c>
      <c r="C410" s="9">
        <v>43215</v>
      </c>
      <c r="D410" s="9">
        <v>43245</v>
      </c>
      <c r="E410" s="9">
        <v>43465</v>
      </c>
      <c r="F410" s="10">
        <v>1076.6600000000001</v>
      </c>
      <c r="G410" s="11">
        <v>43432</v>
      </c>
      <c r="H410" s="10">
        <f t="shared" si="62"/>
        <v>1076.6600000000001</v>
      </c>
      <c r="I410" s="10">
        <f t="shared" si="61"/>
        <v>0</v>
      </c>
      <c r="J410" s="12">
        <f t="shared" si="63"/>
        <v>217</v>
      </c>
      <c r="K410" s="12">
        <f t="shared" si="64"/>
        <v>187</v>
      </c>
    </row>
    <row r="411" spans="1:11" x14ac:dyDescent="0.2">
      <c r="A411" s="8" t="s">
        <v>4</v>
      </c>
      <c r="B411" s="8">
        <v>2742482273</v>
      </c>
      <c r="C411" s="9">
        <v>42763</v>
      </c>
      <c r="D411" s="9">
        <v>42793</v>
      </c>
      <c r="E411" s="9">
        <v>43465</v>
      </c>
      <c r="F411" s="10">
        <v>1055.93</v>
      </c>
      <c r="G411" s="11">
        <v>43441</v>
      </c>
      <c r="H411" s="10">
        <f>F411*0.75</f>
        <v>791.94749999999999</v>
      </c>
      <c r="I411" s="10">
        <f t="shared" si="61"/>
        <v>263.98250000000007</v>
      </c>
      <c r="J411" s="12">
        <f t="shared" si="63"/>
        <v>678</v>
      </c>
      <c r="K411" s="12">
        <f t="shared" si="64"/>
        <v>648</v>
      </c>
    </row>
    <row r="412" spans="1:11" x14ac:dyDescent="0.2">
      <c r="A412" s="8" t="s">
        <v>4</v>
      </c>
      <c r="B412" s="8">
        <v>4878686047</v>
      </c>
      <c r="C412" s="9">
        <v>43348</v>
      </c>
      <c r="D412" s="9">
        <v>43378</v>
      </c>
      <c r="E412" s="9">
        <v>43465</v>
      </c>
      <c r="F412" s="10">
        <v>1073.6099999999999</v>
      </c>
      <c r="G412" s="11">
        <v>43443</v>
      </c>
      <c r="H412" s="10">
        <f t="shared" ref="H412:H435" si="65">F412</f>
        <v>1073.6099999999999</v>
      </c>
      <c r="I412" s="10">
        <f t="shared" si="61"/>
        <v>0</v>
      </c>
      <c r="J412" s="12">
        <f t="shared" si="63"/>
        <v>95</v>
      </c>
      <c r="K412" s="12">
        <f t="shared" si="64"/>
        <v>65</v>
      </c>
    </row>
    <row r="413" spans="1:11" x14ac:dyDescent="0.2">
      <c r="A413" s="8" t="s">
        <v>4</v>
      </c>
      <c r="B413" s="8">
        <v>6481259640</v>
      </c>
      <c r="C413" s="9">
        <v>43381</v>
      </c>
      <c r="D413" s="9">
        <v>43411</v>
      </c>
      <c r="E413" s="9">
        <v>43465</v>
      </c>
      <c r="F413" s="10">
        <v>1053.68</v>
      </c>
      <c r="G413" s="11">
        <v>43447</v>
      </c>
      <c r="H413" s="10">
        <f t="shared" si="65"/>
        <v>1053.68</v>
      </c>
      <c r="I413" s="10">
        <f t="shared" si="61"/>
        <v>0</v>
      </c>
      <c r="J413" s="12">
        <f t="shared" si="63"/>
        <v>66</v>
      </c>
      <c r="K413" s="12">
        <f t="shared" si="64"/>
        <v>36</v>
      </c>
    </row>
    <row r="414" spans="1:11" x14ac:dyDescent="0.2">
      <c r="A414" s="8" t="s">
        <v>4</v>
      </c>
      <c r="B414" s="8">
        <v>7133128659</v>
      </c>
      <c r="C414" s="9">
        <v>43346</v>
      </c>
      <c r="D414" s="9">
        <v>43376</v>
      </c>
      <c r="E414" s="9">
        <v>43465</v>
      </c>
      <c r="F414" s="10">
        <v>1048.52</v>
      </c>
      <c r="G414" s="11">
        <v>43449</v>
      </c>
      <c r="H414" s="10">
        <f t="shared" si="65"/>
        <v>1048.52</v>
      </c>
      <c r="I414" s="10">
        <f t="shared" si="61"/>
        <v>0</v>
      </c>
      <c r="J414" s="12">
        <f t="shared" si="63"/>
        <v>103</v>
      </c>
      <c r="K414" s="12">
        <f t="shared" si="64"/>
        <v>73</v>
      </c>
    </row>
    <row r="415" spans="1:11" x14ac:dyDescent="0.2">
      <c r="A415" s="8" t="s">
        <v>4</v>
      </c>
      <c r="B415" s="8">
        <v>9393038918</v>
      </c>
      <c r="C415" s="9">
        <v>43234</v>
      </c>
      <c r="D415" s="9">
        <v>43264</v>
      </c>
      <c r="E415" s="9">
        <v>43465</v>
      </c>
      <c r="F415" s="10">
        <v>1073.8599999999999</v>
      </c>
      <c r="G415" s="11">
        <v>43452</v>
      </c>
      <c r="H415" s="10">
        <f t="shared" si="65"/>
        <v>1073.8599999999999</v>
      </c>
      <c r="I415" s="10">
        <f t="shared" si="61"/>
        <v>0</v>
      </c>
      <c r="J415" s="12">
        <f t="shared" si="63"/>
        <v>218</v>
      </c>
      <c r="K415" s="12">
        <f t="shared" si="64"/>
        <v>188</v>
      </c>
    </row>
    <row r="416" spans="1:11" x14ac:dyDescent="0.2">
      <c r="A416" s="8" t="s">
        <v>4</v>
      </c>
      <c r="B416" s="8">
        <v>6932718624</v>
      </c>
      <c r="C416" s="9">
        <v>43049</v>
      </c>
      <c r="D416" s="9">
        <v>43079</v>
      </c>
      <c r="E416" s="9">
        <v>43465</v>
      </c>
      <c r="F416" s="10">
        <v>1072.79</v>
      </c>
      <c r="G416" s="11">
        <v>43455</v>
      </c>
      <c r="H416" s="10">
        <f t="shared" si="65"/>
        <v>1072.79</v>
      </c>
      <c r="I416" s="10">
        <f t="shared" si="61"/>
        <v>0</v>
      </c>
      <c r="J416" s="12">
        <f t="shared" si="63"/>
        <v>406</v>
      </c>
      <c r="K416" s="12">
        <f t="shared" si="64"/>
        <v>376</v>
      </c>
    </row>
    <row r="417" spans="1:11" x14ac:dyDescent="0.2">
      <c r="A417" s="8" t="s">
        <v>4</v>
      </c>
      <c r="B417" s="8">
        <v>4732348996</v>
      </c>
      <c r="C417" s="9">
        <v>43422</v>
      </c>
      <c r="D417" s="9">
        <v>43452</v>
      </c>
      <c r="E417" s="9">
        <v>43465</v>
      </c>
      <c r="F417" s="10">
        <v>1078.0899999999999</v>
      </c>
      <c r="G417" s="11">
        <v>43463</v>
      </c>
      <c r="H417" s="10">
        <f t="shared" si="65"/>
        <v>1078.0899999999999</v>
      </c>
      <c r="I417" s="10">
        <f t="shared" si="61"/>
        <v>0</v>
      </c>
      <c r="J417" s="12">
        <f t="shared" si="63"/>
        <v>41</v>
      </c>
      <c r="K417" s="12">
        <f t="shared" si="64"/>
        <v>11</v>
      </c>
    </row>
    <row r="418" spans="1:11" x14ac:dyDescent="0.2">
      <c r="A418" s="8" t="s">
        <v>12</v>
      </c>
      <c r="B418" s="8">
        <v>6310497928</v>
      </c>
      <c r="C418" s="9">
        <v>43090</v>
      </c>
      <c r="D418" s="9">
        <v>43120</v>
      </c>
      <c r="E418" s="9">
        <v>43465</v>
      </c>
      <c r="F418" s="10">
        <v>59.73</v>
      </c>
      <c r="G418" s="11">
        <v>43129</v>
      </c>
      <c r="H418" s="10">
        <f t="shared" si="65"/>
        <v>59.73</v>
      </c>
      <c r="I418" s="10">
        <f t="shared" si="61"/>
        <v>0</v>
      </c>
      <c r="J418" s="12">
        <f t="shared" si="63"/>
        <v>39</v>
      </c>
      <c r="K418" s="12">
        <f t="shared" si="64"/>
        <v>9</v>
      </c>
    </row>
    <row r="419" spans="1:11" x14ac:dyDescent="0.2">
      <c r="A419" s="8" t="s">
        <v>12</v>
      </c>
      <c r="B419" s="8">
        <v>4747988353</v>
      </c>
      <c r="C419" s="9">
        <v>43077</v>
      </c>
      <c r="D419" s="9">
        <v>43107</v>
      </c>
      <c r="E419" s="9">
        <v>43465</v>
      </c>
      <c r="F419" s="10">
        <v>73.150000000000006</v>
      </c>
      <c r="G419" s="11">
        <v>43143</v>
      </c>
      <c r="H419" s="10">
        <f t="shared" si="65"/>
        <v>73.150000000000006</v>
      </c>
      <c r="I419" s="10">
        <f t="shared" si="61"/>
        <v>0</v>
      </c>
      <c r="J419" s="12">
        <f t="shared" si="63"/>
        <v>66</v>
      </c>
      <c r="K419" s="12">
        <f t="shared" si="64"/>
        <v>36</v>
      </c>
    </row>
    <row r="420" spans="1:11" x14ac:dyDescent="0.2">
      <c r="A420" s="8" t="s">
        <v>12</v>
      </c>
      <c r="B420" s="8">
        <v>6303890920</v>
      </c>
      <c r="C420" s="9">
        <v>42915</v>
      </c>
      <c r="D420" s="9">
        <v>42945</v>
      </c>
      <c r="E420" s="9">
        <v>43465</v>
      </c>
      <c r="F420" s="10">
        <v>44.78</v>
      </c>
      <c r="G420" s="11">
        <v>43189</v>
      </c>
      <c r="H420" s="10">
        <f t="shared" si="65"/>
        <v>44.78</v>
      </c>
      <c r="I420" s="10">
        <f t="shared" si="61"/>
        <v>0</v>
      </c>
      <c r="J420" s="12">
        <f t="shared" si="63"/>
        <v>274</v>
      </c>
      <c r="K420" s="12">
        <f t="shared" si="64"/>
        <v>244</v>
      </c>
    </row>
    <row r="421" spans="1:11" x14ac:dyDescent="0.2">
      <c r="A421" s="8" t="s">
        <v>12</v>
      </c>
      <c r="B421" s="8">
        <v>9727346662</v>
      </c>
      <c r="C421" s="9">
        <v>42944</v>
      </c>
      <c r="D421" s="9">
        <v>42974</v>
      </c>
      <c r="E421" s="9">
        <v>43465</v>
      </c>
      <c r="F421" s="10">
        <v>60.96</v>
      </c>
      <c r="G421" s="11">
        <v>43209</v>
      </c>
      <c r="H421" s="10">
        <f t="shared" si="65"/>
        <v>60.96</v>
      </c>
      <c r="I421" s="10">
        <f t="shared" si="61"/>
        <v>0</v>
      </c>
      <c r="J421" s="12">
        <f t="shared" si="63"/>
        <v>265</v>
      </c>
      <c r="K421" s="12">
        <f t="shared" si="64"/>
        <v>235</v>
      </c>
    </row>
    <row r="422" spans="1:11" x14ac:dyDescent="0.2">
      <c r="A422" s="8" t="s">
        <v>12</v>
      </c>
      <c r="B422" s="8">
        <v>3621497785</v>
      </c>
      <c r="C422" s="9">
        <v>43123</v>
      </c>
      <c r="D422" s="9">
        <v>43153</v>
      </c>
      <c r="E422" s="9">
        <v>43465</v>
      </c>
      <c r="F422" s="10">
        <v>29.64</v>
      </c>
      <c r="G422" s="11">
        <v>43211</v>
      </c>
      <c r="H422" s="10">
        <f t="shared" si="65"/>
        <v>29.64</v>
      </c>
      <c r="I422" s="10">
        <f t="shared" si="61"/>
        <v>0</v>
      </c>
      <c r="J422" s="12">
        <f t="shared" si="63"/>
        <v>88</v>
      </c>
      <c r="K422" s="12">
        <f t="shared" si="64"/>
        <v>58</v>
      </c>
    </row>
    <row r="423" spans="1:11" x14ac:dyDescent="0.2">
      <c r="A423" s="8" t="s">
        <v>12</v>
      </c>
      <c r="B423" s="8">
        <v>2765073058</v>
      </c>
      <c r="C423" s="9">
        <v>43016</v>
      </c>
      <c r="D423" s="9">
        <v>43046</v>
      </c>
      <c r="E423" s="9">
        <v>43465</v>
      </c>
      <c r="F423" s="10">
        <v>55.33</v>
      </c>
      <c r="G423" s="11">
        <v>43222</v>
      </c>
      <c r="H423" s="10">
        <f t="shared" si="65"/>
        <v>55.33</v>
      </c>
      <c r="I423" s="10">
        <f t="shared" si="61"/>
        <v>0</v>
      </c>
      <c r="J423" s="12">
        <f t="shared" si="63"/>
        <v>206</v>
      </c>
      <c r="K423" s="12">
        <f t="shared" si="64"/>
        <v>176</v>
      </c>
    </row>
    <row r="424" spans="1:11" x14ac:dyDescent="0.2">
      <c r="A424" s="8" t="s">
        <v>12</v>
      </c>
      <c r="B424" s="8">
        <v>9257925380</v>
      </c>
      <c r="C424" s="9">
        <v>43095</v>
      </c>
      <c r="D424" s="9">
        <v>43125</v>
      </c>
      <c r="E424" s="9">
        <v>43465</v>
      </c>
      <c r="F424" s="10">
        <v>62.06</v>
      </c>
      <c r="G424" s="11">
        <v>43270</v>
      </c>
      <c r="H424" s="10">
        <f t="shared" si="65"/>
        <v>62.06</v>
      </c>
      <c r="I424" s="10">
        <f t="shared" si="61"/>
        <v>0</v>
      </c>
      <c r="J424" s="12">
        <f t="shared" ref="J424:J443" si="66">G424-C424</f>
        <v>175</v>
      </c>
      <c r="K424" s="12">
        <f t="shared" ref="K424:K443" si="67">G424-D424</f>
        <v>145</v>
      </c>
    </row>
    <row r="425" spans="1:11" x14ac:dyDescent="0.2">
      <c r="A425" s="8" t="s">
        <v>12</v>
      </c>
      <c r="B425" s="8">
        <v>8527409222</v>
      </c>
      <c r="C425" s="9">
        <v>43100</v>
      </c>
      <c r="D425" s="9">
        <v>43130</v>
      </c>
      <c r="E425" s="9">
        <v>43465</v>
      </c>
      <c r="F425" s="10">
        <v>67.97</v>
      </c>
      <c r="G425" s="11">
        <v>43273</v>
      </c>
      <c r="H425" s="10">
        <f t="shared" si="65"/>
        <v>67.97</v>
      </c>
      <c r="I425" s="10">
        <f t="shared" si="61"/>
        <v>0</v>
      </c>
      <c r="J425" s="12">
        <f t="shared" si="66"/>
        <v>173</v>
      </c>
      <c r="K425" s="12">
        <f t="shared" si="67"/>
        <v>143</v>
      </c>
    </row>
    <row r="426" spans="1:11" x14ac:dyDescent="0.2">
      <c r="A426" s="8" t="s">
        <v>12</v>
      </c>
      <c r="B426" s="8">
        <v>9169343910</v>
      </c>
      <c r="C426" s="9">
        <v>42982</v>
      </c>
      <c r="D426" s="9">
        <v>43012</v>
      </c>
      <c r="E426" s="9">
        <v>43465</v>
      </c>
      <c r="F426" s="10">
        <v>52.29</v>
      </c>
      <c r="G426" s="11">
        <v>43277</v>
      </c>
      <c r="H426" s="10">
        <f t="shared" si="65"/>
        <v>52.29</v>
      </c>
      <c r="I426" s="10">
        <f t="shared" si="61"/>
        <v>0</v>
      </c>
      <c r="J426" s="12">
        <f t="shared" si="66"/>
        <v>295</v>
      </c>
      <c r="K426" s="12">
        <f t="shared" si="67"/>
        <v>265</v>
      </c>
    </row>
    <row r="427" spans="1:11" x14ac:dyDescent="0.2">
      <c r="A427" s="8" t="s">
        <v>12</v>
      </c>
      <c r="B427" s="8">
        <v>3363342172</v>
      </c>
      <c r="C427" s="9">
        <v>42858</v>
      </c>
      <c r="D427" s="9">
        <v>42888</v>
      </c>
      <c r="E427" s="9">
        <v>43465</v>
      </c>
      <c r="F427" s="10">
        <v>44.75</v>
      </c>
      <c r="G427" s="11">
        <v>43303</v>
      </c>
      <c r="H427" s="10">
        <f t="shared" si="65"/>
        <v>44.75</v>
      </c>
      <c r="I427" s="10">
        <f t="shared" si="61"/>
        <v>0</v>
      </c>
      <c r="J427" s="12">
        <f t="shared" si="66"/>
        <v>445</v>
      </c>
      <c r="K427" s="12">
        <f t="shared" si="67"/>
        <v>415</v>
      </c>
    </row>
    <row r="428" spans="1:11" x14ac:dyDescent="0.2">
      <c r="A428" s="8" t="s">
        <v>12</v>
      </c>
      <c r="B428" s="8">
        <v>4384814254</v>
      </c>
      <c r="C428" s="9">
        <v>43157</v>
      </c>
      <c r="D428" s="9">
        <v>43187</v>
      </c>
      <c r="E428" s="9">
        <v>43465</v>
      </c>
      <c r="F428" s="10">
        <v>27.34</v>
      </c>
      <c r="G428" s="11">
        <v>43320</v>
      </c>
      <c r="H428" s="10">
        <f t="shared" si="65"/>
        <v>27.34</v>
      </c>
      <c r="I428" s="10">
        <f t="shared" si="61"/>
        <v>0</v>
      </c>
      <c r="J428" s="12">
        <f t="shared" si="66"/>
        <v>163</v>
      </c>
      <c r="K428" s="12">
        <f t="shared" si="67"/>
        <v>133</v>
      </c>
    </row>
    <row r="429" spans="1:11" x14ac:dyDescent="0.2">
      <c r="A429" s="8" t="s">
        <v>12</v>
      </c>
      <c r="B429" s="8">
        <v>1452931813</v>
      </c>
      <c r="C429" s="9">
        <v>43053</v>
      </c>
      <c r="D429" s="9">
        <v>43083</v>
      </c>
      <c r="E429" s="9">
        <v>43465</v>
      </c>
      <c r="F429" s="10">
        <v>49.13</v>
      </c>
      <c r="G429" s="11">
        <v>43325</v>
      </c>
      <c r="H429" s="10">
        <f t="shared" si="65"/>
        <v>49.13</v>
      </c>
      <c r="I429" s="10">
        <f t="shared" si="61"/>
        <v>0</v>
      </c>
      <c r="J429" s="12">
        <f t="shared" si="66"/>
        <v>272</v>
      </c>
      <c r="K429" s="12">
        <f t="shared" si="67"/>
        <v>242</v>
      </c>
    </row>
    <row r="430" spans="1:11" x14ac:dyDescent="0.2">
      <c r="A430" s="8" t="s">
        <v>12</v>
      </c>
      <c r="B430" s="8">
        <v>7893242563</v>
      </c>
      <c r="C430" s="9">
        <v>43034</v>
      </c>
      <c r="D430" s="9">
        <v>43064</v>
      </c>
      <c r="E430" s="9">
        <v>43465</v>
      </c>
      <c r="F430" s="10">
        <v>37.659999999999997</v>
      </c>
      <c r="G430" s="11">
        <v>43357</v>
      </c>
      <c r="H430" s="10">
        <f t="shared" si="65"/>
        <v>37.659999999999997</v>
      </c>
      <c r="I430" s="10">
        <f t="shared" si="61"/>
        <v>0</v>
      </c>
      <c r="J430" s="12">
        <f t="shared" si="66"/>
        <v>323</v>
      </c>
      <c r="K430" s="12">
        <f t="shared" si="67"/>
        <v>293</v>
      </c>
    </row>
    <row r="431" spans="1:11" x14ac:dyDescent="0.2">
      <c r="A431" s="8" t="s">
        <v>12</v>
      </c>
      <c r="B431" s="8">
        <v>5866198434</v>
      </c>
      <c r="C431" s="9">
        <v>43071</v>
      </c>
      <c r="D431" s="9">
        <v>43101</v>
      </c>
      <c r="E431" s="9">
        <v>43465</v>
      </c>
      <c r="F431" s="10">
        <v>56.25</v>
      </c>
      <c r="G431" s="11">
        <v>43371</v>
      </c>
      <c r="H431" s="10">
        <f t="shared" si="65"/>
        <v>56.25</v>
      </c>
      <c r="I431" s="10">
        <f t="shared" si="61"/>
        <v>0</v>
      </c>
      <c r="J431" s="12">
        <f t="shared" si="66"/>
        <v>300</v>
      </c>
      <c r="K431" s="12">
        <f t="shared" si="67"/>
        <v>270</v>
      </c>
    </row>
    <row r="432" spans="1:11" x14ac:dyDescent="0.2">
      <c r="A432" s="8" t="s">
        <v>12</v>
      </c>
      <c r="B432" s="8">
        <v>8044630018</v>
      </c>
      <c r="C432" s="9">
        <v>42914</v>
      </c>
      <c r="D432" s="9">
        <v>42944</v>
      </c>
      <c r="E432" s="9">
        <v>43465</v>
      </c>
      <c r="F432" s="10">
        <v>46.68</v>
      </c>
      <c r="G432" s="11">
        <v>43382</v>
      </c>
      <c r="H432" s="10">
        <f t="shared" si="65"/>
        <v>46.68</v>
      </c>
      <c r="I432" s="10">
        <f t="shared" si="61"/>
        <v>0</v>
      </c>
      <c r="J432" s="12">
        <f t="shared" si="66"/>
        <v>468</v>
      </c>
      <c r="K432" s="12">
        <f t="shared" si="67"/>
        <v>438</v>
      </c>
    </row>
    <row r="433" spans="1:11" x14ac:dyDescent="0.2">
      <c r="A433" s="8" t="s">
        <v>12</v>
      </c>
      <c r="B433" s="8">
        <v>7298116315</v>
      </c>
      <c r="C433" s="9">
        <v>43220</v>
      </c>
      <c r="D433" s="9">
        <v>43250</v>
      </c>
      <c r="E433" s="9">
        <v>43465</v>
      </c>
      <c r="F433" s="10">
        <v>60.17</v>
      </c>
      <c r="G433" s="11">
        <v>43393</v>
      </c>
      <c r="H433" s="10">
        <f t="shared" si="65"/>
        <v>60.17</v>
      </c>
      <c r="I433" s="10">
        <f t="shared" si="61"/>
        <v>0</v>
      </c>
      <c r="J433" s="12">
        <f t="shared" si="66"/>
        <v>173</v>
      </c>
      <c r="K433" s="12">
        <f t="shared" si="67"/>
        <v>143</v>
      </c>
    </row>
    <row r="434" spans="1:11" x14ac:dyDescent="0.2">
      <c r="A434" s="8" t="s">
        <v>12</v>
      </c>
      <c r="B434" s="8">
        <v>3155625555</v>
      </c>
      <c r="C434" s="9">
        <v>42802</v>
      </c>
      <c r="D434" s="9">
        <v>42832</v>
      </c>
      <c r="E434" s="9">
        <v>43465</v>
      </c>
      <c r="F434" s="10">
        <v>41.72</v>
      </c>
      <c r="G434" s="11">
        <v>43397</v>
      </c>
      <c r="H434" s="10">
        <f t="shared" si="65"/>
        <v>41.72</v>
      </c>
      <c r="I434" s="10">
        <f t="shared" si="61"/>
        <v>0</v>
      </c>
      <c r="J434" s="12">
        <f t="shared" si="66"/>
        <v>595</v>
      </c>
      <c r="K434" s="12">
        <f t="shared" si="67"/>
        <v>565</v>
      </c>
    </row>
    <row r="435" spans="1:11" x14ac:dyDescent="0.2">
      <c r="A435" s="8" t="s">
        <v>12</v>
      </c>
      <c r="B435" s="8">
        <v>5104471628</v>
      </c>
      <c r="C435" s="9">
        <v>43362</v>
      </c>
      <c r="D435" s="9">
        <v>43392</v>
      </c>
      <c r="E435" s="9">
        <v>43465</v>
      </c>
      <c r="F435" s="10">
        <v>62.58</v>
      </c>
      <c r="G435" s="11">
        <v>43401</v>
      </c>
      <c r="H435" s="10">
        <f t="shared" si="65"/>
        <v>62.58</v>
      </c>
      <c r="I435" s="10">
        <f t="shared" si="61"/>
        <v>0</v>
      </c>
      <c r="J435" s="12">
        <f t="shared" si="66"/>
        <v>39</v>
      </c>
      <c r="K435" s="12">
        <f t="shared" si="67"/>
        <v>9</v>
      </c>
    </row>
    <row r="436" spans="1:11" x14ac:dyDescent="0.2">
      <c r="A436" s="8" t="s">
        <v>12</v>
      </c>
      <c r="B436" s="8">
        <v>493580936</v>
      </c>
      <c r="C436" s="9">
        <v>43340</v>
      </c>
      <c r="D436" s="9">
        <v>43370</v>
      </c>
      <c r="E436" s="9">
        <v>43465</v>
      </c>
      <c r="F436" s="10">
        <v>60.22</v>
      </c>
      <c r="G436" s="11">
        <v>43432</v>
      </c>
      <c r="H436" s="10">
        <f>F436*0.5</f>
        <v>30.11</v>
      </c>
      <c r="I436" s="10">
        <f t="shared" si="61"/>
        <v>30.11</v>
      </c>
      <c r="J436" s="12">
        <f t="shared" si="66"/>
        <v>92</v>
      </c>
      <c r="K436" s="12">
        <f t="shared" si="67"/>
        <v>62</v>
      </c>
    </row>
    <row r="437" spans="1:11" x14ac:dyDescent="0.2">
      <c r="A437" s="8" t="s">
        <v>12</v>
      </c>
      <c r="B437" s="8">
        <v>5792413329</v>
      </c>
      <c r="C437" s="9">
        <v>42866</v>
      </c>
      <c r="D437" s="9">
        <v>42896</v>
      </c>
      <c r="E437" s="9">
        <v>43465</v>
      </c>
      <c r="F437" s="10">
        <v>47.64</v>
      </c>
      <c r="G437" s="11">
        <v>43434</v>
      </c>
      <c r="H437" s="10">
        <f t="shared" ref="H437:H443" si="68">F437</f>
        <v>47.64</v>
      </c>
      <c r="I437" s="10">
        <f t="shared" si="61"/>
        <v>0</v>
      </c>
      <c r="J437" s="12">
        <f t="shared" si="66"/>
        <v>568</v>
      </c>
      <c r="K437" s="12">
        <f t="shared" si="67"/>
        <v>538</v>
      </c>
    </row>
    <row r="438" spans="1:11" x14ac:dyDescent="0.2">
      <c r="A438" s="8" t="s">
        <v>12</v>
      </c>
      <c r="B438" s="8">
        <v>4927657057</v>
      </c>
      <c r="C438" s="9">
        <v>43392</v>
      </c>
      <c r="D438" s="9">
        <v>43422</v>
      </c>
      <c r="E438" s="9">
        <v>43465</v>
      </c>
      <c r="F438" s="10">
        <v>54.66</v>
      </c>
      <c r="G438" s="11">
        <v>43435</v>
      </c>
      <c r="H438" s="10">
        <f t="shared" si="68"/>
        <v>54.66</v>
      </c>
      <c r="I438" s="10">
        <f t="shared" si="61"/>
        <v>0</v>
      </c>
      <c r="J438" s="12">
        <f t="shared" si="66"/>
        <v>43</v>
      </c>
      <c r="K438" s="12">
        <f t="shared" si="67"/>
        <v>13</v>
      </c>
    </row>
    <row r="439" spans="1:11" x14ac:dyDescent="0.2">
      <c r="A439" s="8" t="s">
        <v>12</v>
      </c>
      <c r="B439" s="8">
        <v>5320556174</v>
      </c>
      <c r="C439" s="9">
        <v>43394</v>
      </c>
      <c r="D439" s="9">
        <v>43424</v>
      </c>
      <c r="E439" s="9">
        <v>43465</v>
      </c>
      <c r="F439" s="10">
        <v>57.88</v>
      </c>
      <c r="G439" s="11">
        <v>43437</v>
      </c>
      <c r="H439" s="10">
        <f t="shared" si="68"/>
        <v>57.88</v>
      </c>
      <c r="I439" s="10">
        <f t="shared" si="61"/>
        <v>0</v>
      </c>
      <c r="J439" s="12">
        <f t="shared" si="66"/>
        <v>43</v>
      </c>
      <c r="K439" s="12">
        <f t="shared" si="67"/>
        <v>13</v>
      </c>
    </row>
    <row r="440" spans="1:11" x14ac:dyDescent="0.2">
      <c r="A440" s="8" t="s">
        <v>12</v>
      </c>
      <c r="B440" s="8">
        <v>9201510343</v>
      </c>
      <c r="C440" s="9">
        <v>43300</v>
      </c>
      <c r="D440" s="9">
        <v>43330</v>
      </c>
      <c r="E440" s="9">
        <v>43465</v>
      </c>
      <c r="F440" s="10">
        <v>52.06</v>
      </c>
      <c r="G440" s="11">
        <v>43452</v>
      </c>
      <c r="H440" s="10">
        <f t="shared" si="68"/>
        <v>52.06</v>
      </c>
      <c r="I440" s="10">
        <f t="shared" si="61"/>
        <v>0</v>
      </c>
      <c r="J440" s="12">
        <f t="shared" si="66"/>
        <v>152</v>
      </c>
      <c r="K440" s="12">
        <f t="shared" si="67"/>
        <v>122</v>
      </c>
    </row>
    <row r="441" spans="1:11" x14ac:dyDescent="0.2">
      <c r="A441" s="8" t="s">
        <v>12</v>
      </c>
      <c r="B441" s="8">
        <v>5831823402</v>
      </c>
      <c r="C441" s="9">
        <v>43331</v>
      </c>
      <c r="D441" s="9">
        <v>43361</v>
      </c>
      <c r="E441" s="9">
        <v>43465</v>
      </c>
      <c r="F441" s="10">
        <v>32.78</v>
      </c>
      <c r="G441" s="11">
        <v>43456</v>
      </c>
      <c r="H441" s="10">
        <f t="shared" si="68"/>
        <v>32.78</v>
      </c>
      <c r="I441" s="10">
        <f t="shared" si="61"/>
        <v>0</v>
      </c>
      <c r="J441" s="12">
        <f t="shared" si="66"/>
        <v>125</v>
      </c>
      <c r="K441" s="12">
        <f t="shared" si="67"/>
        <v>95</v>
      </c>
    </row>
    <row r="442" spans="1:11" x14ac:dyDescent="0.2">
      <c r="A442" s="8" t="s">
        <v>12</v>
      </c>
      <c r="B442" s="8">
        <v>8444345875</v>
      </c>
      <c r="C442" s="9">
        <v>43084</v>
      </c>
      <c r="D442" s="9">
        <v>43114</v>
      </c>
      <c r="E442" s="9">
        <v>43465</v>
      </c>
      <c r="F442" s="10">
        <v>41.71</v>
      </c>
      <c r="G442" s="11">
        <v>43458</v>
      </c>
      <c r="H442" s="10">
        <f t="shared" si="68"/>
        <v>41.71</v>
      </c>
      <c r="I442" s="10">
        <f t="shared" si="61"/>
        <v>0</v>
      </c>
      <c r="J442" s="12">
        <f t="shared" si="66"/>
        <v>374</v>
      </c>
      <c r="K442" s="12">
        <f t="shared" si="67"/>
        <v>344</v>
      </c>
    </row>
    <row r="443" spans="1:11" x14ac:dyDescent="0.2">
      <c r="A443" s="8" t="s">
        <v>12</v>
      </c>
      <c r="B443" s="8">
        <v>6008733621</v>
      </c>
      <c r="C443" s="9">
        <v>42988</v>
      </c>
      <c r="D443" s="9">
        <v>43018</v>
      </c>
      <c r="E443" s="9">
        <v>43465</v>
      </c>
      <c r="F443" s="10">
        <v>48.8</v>
      </c>
      <c r="G443" s="11">
        <v>43463</v>
      </c>
      <c r="H443" s="10">
        <f t="shared" si="68"/>
        <v>48.8</v>
      </c>
      <c r="I443" s="10">
        <f t="shared" si="61"/>
        <v>0</v>
      </c>
      <c r="J443" s="12">
        <f t="shared" si="66"/>
        <v>475</v>
      </c>
      <c r="K443" s="12">
        <f t="shared" si="67"/>
        <v>445</v>
      </c>
    </row>
    <row r="444" spans="1:11" x14ac:dyDescent="0.2">
      <c r="A444" s="8" t="s">
        <v>12</v>
      </c>
      <c r="B444" s="8">
        <v>4706783878</v>
      </c>
      <c r="C444" s="9">
        <v>43441</v>
      </c>
      <c r="D444" s="9">
        <v>43471</v>
      </c>
      <c r="E444" s="9">
        <v>43465</v>
      </c>
      <c r="F444" s="10">
        <v>84.13</v>
      </c>
      <c r="G444" s="11"/>
      <c r="H444" s="10"/>
      <c r="I444" s="10">
        <f t="shared" si="61"/>
        <v>84.13</v>
      </c>
      <c r="J444" s="12"/>
      <c r="K444" s="12">
        <v>0</v>
      </c>
    </row>
    <row r="445" spans="1:11" x14ac:dyDescent="0.2">
      <c r="A445" s="8" t="s">
        <v>12</v>
      </c>
      <c r="B445" s="8">
        <v>5201178540</v>
      </c>
      <c r="C445" s="9">
        <v>43445</v>
      </c>
      <c r="D445" s="9">
        <v>43475</v>
      </c>
      <c r="E445" s="9">
        <v>43465</v>
      </c>
      <c r="F445" s="10">
        <v>62.66</v>
      </c>
      <c r="G445" s="11"/>
      <c r="H445" s="10"/>
      <c r="I445" s="10">
        <f t="shared" si="61"/>
        <v>62.66</v>
      </c>
      <c r="J445" s="12"/>
      <c r="K445" s="12">
        <v>0</v>
      </c>
    </row>
    <row r="446" spans="1:11" x14ac:dyDescent="0.2">
      <c r="A446" s="8" t="s">
        <v>1</v>
      </c>
      <c r="B446" s="8">
        <v>6906890052</v>
      </c>
      <c r="C446" s="9">
        <v>42736</v>
      </c>
      <c r="D446" s="9">
        <v>42766</v>
      </c>
      <c r="E446" s="9">
        <v>43465</v>
      </c>
      <c r="F446" s="10">
        <v>72.14</v>
      </c>
      <c r="G446" s="11">
        <v>42858</v>
      </c>
      <c r="H446" s="10">
        <f t="shared" ref="H446:H470" si="69">F446</f>
        <v>72.14</v>
      </c>
      <c r="I446" s="10">
        <f t="shared" si="61"/>
        <v>0</v>
      </c>
      <c r="J446" s="12">
        <f t="shared" ref="J446:J471" si="70">G446-C446</f>
        <v>122</v>
      </c>
      <c r="K446" s="12">
        <f t="shared" ref="K446:K471" si="71">G446-D446</f>
        <v>92</v>
      </c>
    </row>
    <row r="447" spans="1:11" x14ac:dyDescent="0.2">
      <c r="A447" s="8" t="s">
        <v>1</v>
      </c>
      <c r="B447" s="8">
        <v>8742038745</v>
      </c>
      <c r="C447" s="9">
        <v>42800</v>
      </c>
      <c r="D447" s="9">
        <v>42830</v>
      </c>
      <c r="E447" s="9">
        <v>43465</v>
      </c>
      <c r="F447" s="10">
        <v>55.91</v>
      </c>
      <c r="G447" s="11">
        <v>43012</v>
      </c>
      <c r="H447" s="10">
        <f t="shared" si="69"/>
        <v>55.91</v>
      </c>
      <c r="I447" s="10">
        <f t="shared" si="61"/>
        <v>0</v>
      </c>
      <c r="J447" s="12">
        <f t="shared" si="70"/>
        <v>212</v>
      </c>
      <c r="K447" s="12">
        <f t="shared" si="71"/>
        <v>182</v>
      </c>
    </row>
    <row r="448" spans="1:11" x14ac:dyDescent="0.2">
      <c r="A448" s="8" t="s">
        <v>1</v>
      </c>
      <c r="B448" s="8">
        <v>8391160851</v>
      </c>
      <c r="C448" s="9">
        <v>43030</v>
      </c>
      <c r="D448" s="9">
        <v>43060</v>
      </c>
      <c r="E448" s="9">
        <v>43465</v>
      </c>
      <c r="F448" s="10">
        <v>74.53</v>
      </c>
      <c r="G448" s="11">
        <v>43134</v>
      </c>
      <c r="H448" s="10">
        <f t="shared" si="69"/>
        <v>74.53</v>
      </c>
      <c r="I448" s="10">
        <f t="shared" si="61"/>
        <v>0</v>
      </c>
      <c r="J448" s="12">
        <f t="shared" si="70"/>
        <v>104</v>
      </c>
      <c r="K448" s="12">
        <f t="shared" si="71"/>
        <v>74</v>
      </c>
    </row>
    <row r="449" spans="1:11" x14ac:dyDescent="0.2">
      <c r="A449" s="8" t="s">
        <v>1</v>
      </c>
      <c r="B449" s="8">
        <v>2677499546</v>
      </c>
      <c r="C449" s="9">
        <v>43011</v>
      </c>
      <c r="D449" s="9">
        <v>43041</v>
      </c>
      <c r="E449" s="9">
        <v>43465</v>
      </c>
      <c r="F449" s="10">
        <v>54.18</v>
      </c>
      <c r="G449" s="11">
        <v>43148</v>
      </c>
      <c r="H449" s="10">
        <f t="shared" si="69"/>
        <v>54.18</v>
      </c>
      <c r="I449" s="10">
        <f t="shared" si="61"/>
        <v>0</v>
      </c>
      <c r="J449" s="12">
        <f t="shared" si="70"/>
        <v>137</v>
      </c>
      <c r="K449" s="12">
        <f t="shared" si="71"/>
        <v>107</v>
      </c>
    </row>
    <row r="450" spans="1:11" x14ac:dyDescent="0.2">
      <c r="A450" s="8" t="s">
        <v>1</v>
      </c>
      <c r="B450" s="8">
        <v>6626163507</v>
      </c>
      <c r="C450" s="9">
        <v>43005</v>
      </c>
      <c r="D450" s="9">
        <v>43035</v>
      </c>
      <c r="E450" s="9">
        <v>43465</v>
      </c>
      <c r="F450" s="10">
        <v>64.87</v>
      </c>
      <c r="G450" s="11">
        <v>43159</v>
      </c>
      <c r="H450" s="10">
        <f t="shared" si="69"/>
        <v>64.87</v>
      </c>
      <c r="I450" s="10">
        <f t="shared" ref="I450:I513" si="72">F450-H450</f>
        <v>0</v>
      </c>
      <c r="J450" s="12">
        <f t="shared" si="70"/>
        <v>154</v>
      </c>
      <c r="K450" s="12">
        <f t="shared" si="71"/>
        <v>124</v>
      </c>
    </row>
    <row r="451" spans="1:11" x14ac:dyDescent="0.2">
      <c r="A451" s="8" t="s">
        <v>1</v>
      </c>
      <c r="B451" s="8">
        <v>9231909</v>
      </c>
      <c r="C451" s="9">
        <v>42927</v>
      </c>
      <c r="D451" s="9">
        <v>42957</v>
      </c>
      <c r="E451" s="9">
        <v>43465</v>
      </c>
      <c r="F451" s="10">
        <v>65.88</v>
      </c>
      <c r="G451" s="11">
        <v>43219</v>
      </c>
      <c r="H451" s="10">
        <f t="shared" si="69"/>
        <v>65.88</v>
      </c>
      <c r="I451" s="10">
        <f t="shared" si="72"/>
        <v>0</v>
      </c>
      <c r="J451" s="12">
        <f t="shared" si="70"/>
        <v>292</v>
      </c>
      <c r="K451" s="12">
        <f t="shared" si="71"/>
        <v>262</v>
      </c>
    </row>
    <row r="452" spans="1:11" x14ac:dyDescent="0.2">
      <c r="A452" s="8" t="s">
        <v>1</v>
      </c>
      <c r="B452" s="8">
        <v>3435598635</v>
      </c>
      <c r="C452" s="9">
        <v>43206</v>
      </c>
      <c r="D452" s="9">
        <v>43236</v>
      </c>
      <c r="E452" s="9">
        <v>43465</v>
      </c>
      <c r="F452" s="10">
        <v>75.819999999999993</v>
      </c>
      <c r="G452" s="11">
        <v>43236</v>
      </c>
      <c r="H452" s="10">
        <f t="shared" si="69"/>
        <v>75.819999999999993</v>
      </c>
      <c r="I452" s="10">
        <f t="shared" si="72"/>
        <v>0</v>
      </c>
      <c r="J452" s="12">
        <f t="shared" si="70"/>
        <v>30</v>
      </c>
      <c r="K452" s="12">
        <f t="shared" si="71"/>
        <v>0</v>
      </c>
    </row>
    <row r="453" spans="1:11" x14ac:dyDescent="0.2">
      <c r="A453" s="8" t="s">
        <v>1</v>
      </c>
      <c r="B453" s="8">
        <v>3878072664</v>
      </c>
      <c r="C453" s="9">
        <v>43145</v>
      </c>
      <c r="D453" s="9">
        <v>43175</v>
      </c>
      <c r="E453" s="9">
        <v>43465</v>
      </c>
      <c r="F453" s="10">
        <v>65.25</v>
      </c>
      <c r="G453" s="11">
        <v>43239</v>
      </c>
      <c r="H453" s="10">
        <f t="shared" si="69"/>
        <v>65.25</v>
      </c>
      <c r="I453" s="10">
        <f t="shared" si="72"/>
        <v>0</v>
      </c>
      <c r="J453" s="12">
        <f t="shared" si="70"/>
        <v>94</v>
      </c>
      <c r="K453" s="12">
        <f t="shared" si="71"/>
        <v>64</v>
      </c>
    </row>
    <row r="454" spans="1:11" x14ac:dyDescent="0.2">
      <c r="A454" s="8" t="s">
        <v>1</v>
      </c>
      <c r="B454" s="8">
        <v>7218524698</v>
      </c>
      <c r="C454" s="9">
        <v>42824</v>
      </c>
      <c r="D454" s="9">
        <v>42854</v>
      </c>
      <c r="E454" s="9">
        <v>43465</v>
      </c>
      <c r="F454" s="10">
        <v>80.150000000000006</v>
      </c>
      <c r="G454" s="11">
        <v>43288</v>
      </c>
      <c r="H454" s="10">
        <f t="shared" si="69"/>
        <v>80.150000000000006</v>
      </c>
      <c r="I454" s="10">
        <f t="shared" si="72"/>
        <v>0</v>
      </c>
      <c r="J454" s="12">
        <f t="shared" si="70"/>
        <v>464</v>
      </c>
      <c r="K454" s="12">
        <f t="shared" si="71"/>
        <v>434</v>
      </c>
    </row>
    <row r="455" spans="1:11" x14ac:dyDescent="0.2">
      <c r="A455" s="8" t="s">
        <v>1</v>
      </c>
      <c r="B455" s="8">
        <v>608187073</v>
      </c>
      <c r="C455" s="9">
        <v>43175</v>
      </c>
      <c r="D455" s="9">
        <v>43205</v>
      </c>
      <c r="E455" s="9">
        <v>43465</v>
      </c>
      <c r="F455" s="10">
        <v>56.09</v>
      </c>
      <c r="G455" s="11">
        <v>43291</v>
      </c>
      <c r="H455" s="10">
        <f t="shared" si="69"/>
        <v>56.09</v>
      </c>
      <c r="I455" s="10">
        <f t="shared" si="72"/>
        <v>0</v>
      </c>
      <c r="J455" s="12">
        <f t="shared" si="70"/>
        <v>116</v>
      </c>
      <c r="K455" s="12">
        <f t="shared" si="71"/>
        <v>86</v>
      </c>
    </row>
    <row r="456" spans="1:11" x14ac:dyDescent="0.2">
      <c r="A456" s="8" t="s">
        <v>1</v>
      </c>
      <c r="B456" s="8">
        <v>2819777550</v>
      </c>
      <c r="C456" s="9">
        <v>43075</v>
      </c>
      <c r="D456" s="9">
        <v>43105</v>
      </c>
      <c r="E456" s="9">
        <v>43465</v>
      </c>
      <c r="F456" s="10">
        <v>61.45</v>
      </c>
      <c r="G456" s="11">
        <v>43293</v>
      </c>
      <c r="H456" s="10">
        <f t="shared" si="69"/>
        <v>61.45</v>
      </c>
      <c r="I456" s="10">
        <f t="shared" si="72"/>
        <v>0</v>
      </c>
      <c r="J456" s="12">
        <f t="shared" si="70"/>
        <v>218</v>
      </c>
      <c r="K456" s="12">
        <f t="shared" si="71"/>
        <v>188</v>
      </c>
    </row>
    <row r="457" spans="1:11" x14ac:dyDescent="0.2">
      <c r="A457" s="8" t="s">
        <v>1</v>
      </c>
      <c r="B457" s="8">
        <v>8282397668</v>
      </c>
      <c r="C457" s="9">
        <v>42889</v>
      </c>
      <c r="D457" s="9">
        <v>42919</v>
      </c>
      <c r="E457" s="9">
        <v>43465</v>
      </c>
      <c r="F457" s="10">
        <v>102.67</v>
      </c>
      <c r="G457" s="11">
        <v>43298</v>
      </c>
      <c r="H457" s="10">
        <f t="shared" si="69"/>
        <v>102.67</v>
      </c>
      <c r="I457" s="10">
        <f t="shared" si="72"/>
        <v>0</v>
      </c>
      <c r="J457" s="12">
        <f t="shared" si="70"/>
        <v>409</v>
      </c>
      <c r="K457" s="12">
        <f t="shared" si="71"/>
        <v>379</v>
      </c>
    </row>
    <row r="458" spans="1:11" x14ac:dyDescent="0.2">
      <c r="A458" s="8" t="s">
        <v>1</v>
      </c>
      <c r="B458" s="8">
        <v>385813290</v>
      </c>
      <c r="C458" s="9">
        <v>43011</v>
      </c>
      <c r="D458" s="9">
        <v>43041</v>
      </c>
      <c r="E458" s="9">
        <v>43465</v>
      </c>
      <c r="F458" s="10">
        <v>73.900000000000006</v>
      </c>
      <c r="G458" s="11">
        <v>43309</v>
      </c>
      <c r="H458" s="10">
        <f t="shared" si="69"/>
        <v>73.900000000000006</v>
      </c>
      <c r="I458" s="10">
        <f t="shared" si="72"/>
        <v>0</v>
      </c>
      <c r="J458" s="12">
        <f t="shared" si="70"/>
        <v>298</v>
      </c>
      <c r="K458" s="12">
        <f t="shared" si="71"/>
        <v>268</v>
      </c>
    </row>
    <row r="459" spans="1:11" x14ac:dyDescent="0.2">
      <c r="A459" s="8" t="s">
        <v>1</v>
      </c>
      <c r="B459" s="8">
        <v>1528493654</v>
      </c>
      <c r="C459" s="9">
        <v>43271</v>
      </c>
      <c r="D459" s="9">
        <v>43301</v>
      </c>
      <c r="E459" s="9">
        <v>43465</v>
      </c>
      <c r="F459" s="10">
        <v>71.849999999999994</v>
      </c>
      <c r="G459" s="11">
        <v>43370</v>
      </c>
      <c r="H459" s="10">
        <f t="shared" si="69"/>
        <v>71.849999999999994</v>
      </c>
      <c r="I459" s="10">
        <f t="shared" si="72"/>
        <v>0</v>
      </c>
      <c r="J459" s="12">
        <f t="shared" si="70"/>
        <v>99</v>
      </c>
      <c r="K459" s="12">
        <f t="shared" si="71"/>
        <v>69</v>
      </c>
    </row>
    <row r="460" spans="1:11" x14ac:dyDescent="0.2">
      <c r="A460" s="8" t="s">
        <v>1</v>
      </c>
      <c r="B460" s="8">
        <v>8203817830</v>
      </c>
      <c r="C460" s="9">
        <v>43294</v>
      </c>
      <c r="D460" s="9">
        <v>43324</v>
      </c>
      <c r="E460" s="9">
        <v>43465</v>
      </c>
      <c r="F460" s="10">
        <v>92.34</v>
      </c>
      <c r="G460" s="11">
        <v>43380</v>
      </c>
      <c r="H460" s="10">
        <f t="shared" si="69"/>
        <v>92.34</v>
      </c>
      <c r="I460" s="10">
        <f t="shared" si="72"/>
        <v>0</v>
      </c>
      <c r="J460" s="12">
        <f t="shared" si="70"/>
        <v>86</v>
      </c>
      <c r="K460" s="12">
        <f t="shared" si="71"/>
        <v>56</v>
      </c>
    </row>
    <row r="461" spans="1:11" x14ac:dyDescent="0.2">
      <c r="A461" s="8" t="s">
        <v>1</v>
      </c>
      <c r="B461" s="8">
        <v>7821939794</v>
      </c>
      <c r="C461" s="9">
        <v>43347</v>
      </c>
      <c r="D461" s="9">
        <v>43377</v>
      </c>
      <c r="E461" s="9">
        <v>43465</v>
      </c>
      <c r="F461" s="10">
        <v>70.45</v>
      </c>
      <c r="G461" s="11">
        <v>43386</v>
      </c>
      <c r="H461" s="10">
        <f t="shared" si="69"/>
        <v>70.45</v>
      </c>
      <c r="I461" s="10">
        <f t="shared" si="72"/>
        <v>0</v>
      </c>
      <c r="J461" s="12">
        <f t="shared" si="70"/>
        <v>39</v>
      </c>
      <c r="K461" s="12">
        <f t="shared" si="71"/>
        <v>9</v>
      </c>
    </row>
    <row r="462" spans="1:11" x14ac:dyDescent="0.2">
      <c r="A462" s="8" t="s">
        <v>1</v>
      </c>
      <c r="B462" s="8">
        <v>3737203878</v>
      </c>
      <c r="C462" s="9">
        <v>43372</v>
      </c>
      <c r="D462" s="9">
        <v>43402</v>
      </c>
      <c r="E462" s="9">
        <v>43465</v>
      </c>
      <c r="F462" s="10">
        <v>81.62</v>
      </c>
      <c r="G462" s="11">
        <v>43403</v>
      </c>
      <c r="H462" s="10">
        <f t="shared" si="69"/>
        <v>81.62</v>
      </c>
      <c r="I462" s="10">
        <f t="shared" si="72"/>
        <v>0</v>
      </c>
      <c r="J462" s="12">
        <f t="shared" si="70"/>
        <v>31</v>
      </c>
      <c r="K462" s="12">
        <f t="shared" si="71"/>
        <v>1</v>
      </c>
    </row>
    <row r="463" spans="1:11" x14ac:dyDescent="0.2">
      <c r="A463" s="8" t="s">
        <v>1</v>
      </c>
      <c r="B463" s="8">
        <v>1691604826</v>
      </c>
      <c r="C463" s="9">
        <v>43207</v>
      </c>
      <c r="D463" s="9">
        <v>43237</v>
      </c>
      <c r="E463" s="9">
        <v>43465</v>
      </c>
      <c r="F463" s="10">
        <v>82.41</v>
      </c>
      <c r="G463" s="11">
        <v>43411</v>
      </c>
      <c r="H463" s="10">
        <f t="shared" si="69"/>
        <v>82.41</v>
      </c>
      <c r="I463" s="10">
        <f t="shared" si="72"/>
        <v>0</v>
      </c>
      <c r="J463" s="12">
        <f t="shared" si="70"/>
        <v>204</v>
      </c>
      <c r="K463" s="12">
        <f t="shared" si="71"/>
        <v>174</v>
      </c>
    </row>
    <row r="464" spans="1:11" x14ac:dyDescent="0.2">
      <c r="A464" s="8" t="s">
        <v>1</v>
      </c>
      <c r="B464" s="8">
        <v>5458519467</v>
      </c>
      <c r="C464" s="9">
        <v>43210</v>
      </c>
      <c r="D464" s="9">
        <v>43240</v>
      </c>
      <c r="E464" s="9">
        <v>43465</v>
      </c>
      <c r="F464" s="10">
        <v>73.62</v>
      </c>
      <c r="G464" s="11">
        <v>43414</v>
      </c>
      <c r="H464" s="10">
        <f t="shared" si="69"/>
        <v>73.62</v>
      </c>
      <c r="I464" s="10">
        <f t="shared" si="72"/>
        <v>0</v>
      </c>
      <c r="J464" s="12">
        <f t="shared" si="70"/>
        <v>204</v>
      </c>
      <c r="K464" s="12">
        <f t="shared" si="71"/>
        <v>174</v>
      </c>
    </row>
    <row r="465" spans="1:11" x14ac:dyDescent="0.2">
      <c r="A465" s="8" t="s">
        <v>1</v>
      </c>
      <c r="B465" s="8">
        <v>1391494244</v>
      </c>
      <c r="C465" s="9">
        <v>43307</v>
      </c>
      <c r="D465" s="9">
        <v>43337</v>
      </c>
      <c r="E465" s="9">
        <v>43465</v>
      </c>
      <c r="F465" s="10">
        <v>51.52</v>
      </c>
      <c r="G465" s="11">
        <v>43434</v>
      </c>
      <c r="H465" s="10">
        <f t="shared" si="69"/>
        <v>51.52</v>
      </c>
      <c r="I465" s="10">
        <f t="shared" si="72"/>
        <v>0</v>
      </c>
      <c r="J465" s="12">
        <f t="shared" si="70"/>
        <v>127</v>
      </c>
      <c r="K465" s="12">
        <f t="shared" si="71"/>
        <v>97</v>
      </c>
    </row>
    <row r="466" spans="1:11" x14ac:dyDescent="0.2">
      <c r="A466" s="8" t="s">
        <v>1</v>
      </c>
      <c r="B466" s="8">
        <v>6312340515</v>
      </c>
      <c r="C466" s="9">
        <v>43127</v>
      </c>
      <c r="D466" s="9">
        <v>43157</v>
      </c>
      <c r="E466" s="9">
        <v>43465</v>
      </c>
      <c r="F466" s="10">
        <v>68.5</v>
      </c>
      <c r="G466" s="11">
        <v>43440</v>
      </c>
      <c r="H466" s="10">
        <f t="shared" si="69"/>
        <v>68.5</v>
      </c>
      <c r="I466" s="10">
        <f t="shared" si="72"/>
        <v>0</v>
      </c>
      <c r="J466" s="12">
        <f t="shared" si="70"/>
        <v>313</v>
      </c>
      <c r="K466" s="12">
        <f t="shared" si="71"/>
        <v>283</v>
      </c>
    </row>
    <row r="467" spans="1:11" x14ac:dyDescent="0.2">
      <c r="A467" s="8" t="s">
        <v>1</v>
      </c>
      <c r="B467" s="8">
        <v>8252449224</v>
      </c>
      <c r="C467" s="9">
        <v>43259</v>
      </c>
      <c r="D467" s="9">
        <v>43289</v>
      </c>
      <c r="E467" s="9">
        <v>43465</v>
      </c>
      <c r="F467" s="10">
        <v>108.68</v>
      </c>
      <c r="G467" s="11">
        <v>43446</v>
      </c>
      <c r="H467" s="10">
        <f t="shared" si="69"/>
        <v>108.68</v>
      </c>
      <c r="I467" s="10">
        <f t="shared" si="72"/>
        <v>0</v>
      </c>
      <c r="J467" s="12">
        <f t="shared" si="70"/>
        <v>187</v>
      </c>
      <c r="K467" s="12">
        <f t="shared" si="71"/>
        <v>157</v>
      </c>
    </row>
    <row r="468" spans="1:11" x14ac:dyDescent="0.2">
      <c r="A468" s="8" t="s">
        <v>1</v>
      </c>
      <c r="B468" s="8">
        <v>6528247418</v>
      </c>
      <c r="C468" s="9">
        <v>42809</v>
      </c>
      <c r="D468" s="9">
        <v>42839</v>
      </c>
      <c r="E468" s="9">
        <v>43465</v>
      </c>
      <c r="F468" s="10">
        <v>84.86</v>
      </c>
      <c r="G468" s="11">
        <v>43456</v>
      </c>
      <c r="H468" s="10">
        <f t="shared" si="69"/>
        <v>84.86</v>
      </c>
      <c r="I468" s="10">
        <f t="shared" si="72"/>
        <v>0</v>
      </c>
      <c r="J468" s="12">
        <f t="shared" si="70"/>
        <v>647</v>
      </c>
      <c r="K468" s="12">
        <f t="shared" si="71"/>
        <v>617</v>
      </c>
    </row>
    <row r="469" spans="1:11" x14ac:dyDescent="0.2">
      <c r="A469" s="8" t="s">
        <v>1</v>
      </c>
      <c r="B469" s="8">
        <v>5120935092</v>
      </c>
      <c r="C469" s="9">
        <v>43435</v>
      </c>
      <c r="D469" s="9">
        <v>43465</v>
      </c>
      <c r="E469" s="9">
        <v>43465</v>
      </c>
      <c r="F469" s="10">
        <v>83.15</v>
      </c>
      <c r="G469" s="11">
        <v>43465</v>
      </c>
      <c r="H469" s="10">
        <f t="shared" si="69"/>
        <v>83.15</v>
      </c>
      <c r="I469" s="10">
        <f t="shared" si="72"/>
        <v>0</v>
      </c>
      <c r="J469" s="12">
        <f t="shared" si="70"/>
        <v>30</v>
      </c>
      <c r="K469" s="12">
        <f t="shared" si="71"/>
        <v>0</v>
      </c>
    </row>
    <row r="470" spans="1:11" x14ac:dyDescent="0.2">
      <c r="A470" s="8" t="s">
        <v>20</v>
      </c>
      <c r="B470" s="8">
        <v>2964011777</v>
      </c>
      <c r="C470" s="9">
        <v>42867</v>
      </c>
      <c r="D470" s="9">
        <v>42897</v>
      </c>
      <c r="E470" s="9">
        <v>43465</v>
      </c>
      <c r="F470" s="10">
        <v>70.5</v>
      </c>
      <c r="G470" s="11">
        <v>42906</v>
      </c>
      <c r="H470" s="10">
        <f t="shared" si="69"/>
        <v>70.5</v>
      </c>
      <c r="I470" s="10">
        <f t="shared" si="72"/>
        <v>0</v>
      </c>
      <c r="J470" s="12">
        <f t="shared" si="70"/>
        <v>39</v>
      </c>
      <c r="K470" s="12">
        <f t="shared" si="71"/>
        <v>9</v>
      </c>
    </row>
    <row r="471" spans="1:11" x14ac:dyDescent="0.2">
      <c r="A471" s="8" t="s">
        <v>20</v>
      </c>
      <c r="B471" s="8">
        <v>7472160858</v>
      </c>
      <c r="C471" s="9">
        <v>42753</v>
      </c>
      <c r="D471" s="9">
        <v>42783</v>
      </c>
      <c r="E471" s="9">
        <v>43465</v>
      </c>
      <c r="F471" s="10">
        <v>66.88</v>
      </c>
      <c r="G471" s="11">
        <v>42932</v>
      </c>
      <c r="H471" s="10">
        <f>F471*0.95</f>
        <v>63.535999999999994</v>
      </c>
      <c r="I471" s="10">
        <f t="shared" si="72"/>
        <v>3.3440000000000012</v>
      </c>
      <c r="J471" s="12">
        <f t="shared" si="70"/>
        <v>179</v>
      </c>
      <c r="K471" s="12">
        <f t="shared" si="71"/>
        <v>149</v>
      </c>
    </row>
    <row r="472" spans="1:11" x14ac:dyDescent="0.2">
      <c r="A472" s="8" t="s">
        <v>20</v>
      </c>
      <c r="B472" s="8">
        <v>7096221227</v>
      </c>
      <c r="C472" s="9">
        <v>42781</v>
      </c>
      <c r="D472" s="9">
        <v>42811</v>
      </c>
      <c r="E472" s="9">
        <v>43465</v>
      </c>
      <c r="F472" s="10">
        <v>66.59</v>
      </c>
      <c r="G472" s="11"/>
      <c r="H472" s="10"/>
      <c r="I472" s="10">
        <f t="shared" si="72"/>
        <v>66.59</v>
      </c>
      <c r="J472" s="12"/>
      <c r="K472" s="12">
        <f>E472-D472</f>
        <v>654</v>
      </c>
    </row>
    <row r="473" spans="1:11" x14ac:dyDescent="0.2">
      <c r="A473" s="8" t="s">
        <v>20</v>
      </c>
      <c r="B473" s="8">
        <v>1266309366</v>
      </c>
      <c r="C473" s="9">
        <v>42990</v>
      </c>
      <c r="D473" s="9">
        <v>43020</v>
      </c>
      <c r="E473" s="9">
        <v>43465</v>
      </c>
      <c r="F473" s="10">
        <v>46.05</v>
      </c>
      <c r="G473" s="11">
        <v>43022</v>
      </c>
      <c r="H473" s="10">
        <f t="shared" ref="H473:H485" si="73">F473</f>
        <v>46.05</v>
      </c>
      <c r="I473" s="10">
        <f t="shared" si="72"/>
        <v>0</v>
      </c>
      <c r="J473" s="12">
        <f t="shared" ref="J473:J498" si="74">G473-C473</f>
        <v>32</v>
      </c>
      <c r="K473" s="12">
        <f t="shared" ref="K473:K498" si="75">G473-D473</f>
        <v>2</v>
      </c>
    </row>
    <row r="474" spans="1:11" x14ac:dyDescent="0.2">
      <c r="A474" s="8" t="s">
        <v>20</v>
      </c>
      <c r="B474" s="8">
        <v>5210865686</v>
      </c>
      <c r="C474" s="9">
        <v>42814</v>
      </c>
      <c r="D474" s="9">
        <v>42844</v>
      </c>
      <c r="E474" s="9">
        <v>43465</v>
      </c>
      <c r="F474" s="10">
        <v>51.6</v>
      </c>
      <c r="G474" s="11">
        <v>43109</v>
      </c>
      <c r="H474" s="10">
        <f t="shared" si="73"/>
        <v>51.6</v>
      </c>
      <c r="I474" s="10">
        <f t="shared" si="72"/>
        <v>0</v>
      </c>
      <c r="J474" s="12">
        <f t="shared" si="74"/>
        <v>295</v>
      </c>
      <c r="K474" s="12">
        <f t="shared" si="75"/>
        <v>265</v>
      </c>
    </row>
    <row r="475" spans="1:11" x14ac:dyDescent="0.2">
      <c r="A475" s="8" t="s">
        <v>20</v>
      </c>
      <c r="B475" s="8">
        <v>4871103320</v>
      </c>
      <c r="C475" s="9">
        <v>42935</v>
      </c>
      <c r="D475" s="9">
        <v>42965</v>
      </c>
      <c r="E475" s="9">
        <v>43465</v>
      </c>
      <c r="F475" s="10">
        <v>59.07</v>
      </c>
      <c r="G475" s="11">
        <v>43137</v>
      </c>
      <c r="H475" s="10">
        <f t="shared" si="73"/>
        <v>59.07</v>
      </c>
      <c r="I475" s="10">
        <f t="shared" si="72"/>
        <v>0</v>
      </c>
      <c r="J475" s="12">
        <f t="shared" si="74"/>
        <v>202</v>
      </c>
      <c r="K475" s="12">
        <f t="shared" si="75"/>
        <v>172</v>
      </c>
    </row>
    <row r="476" spans="1:11" x14ac:dyDescent="0.2">
      <c r="A476" s="8" t="s">
        <v>20</v>
      </c>
      <c r="B476" s="8">
        <v>6959096166</v>
      </c>
      <c r="C476" s="9">
        <v>43046</v>
      </c>
      <c r="D476" s="9">
        <v>43076</v>
      </c>
      <c r="E476" s="9">
        <v>43465</v>
      </c>
      <c r="F476" s="10">
        <v>55.34</v>
      </c>
      <c r="G476" s="11">
        <v>43138</v>
      </c>
      <c r="H476" s="10">
        <f t="shared" si="73"/>
        <v>55.34</v>
      </c>
      <c r="I476" s="10">
        <f t="shared" si="72"/>
        <v>0</v>
      </c>
      <c r="J476" s="12">
        <f t="shared" si="74"/>
        <v>92</v>
      </c>
      <c r="K476" s="12">
        <f t="shared" si="75"/>
        <v>62</v>
      </c>
    </row>
    <row r="477" spans="1:11" x14ac:dyDescent="0.2">
      <c r="A477" s="8" t="s">
        <v>20</v>
      </c>
      <c r="B477" s="8">
        <v>4789397752</v>
      </c>
      <c r="C477" s="9">
        <v>42926</v>
      </c>
      <c r="D477" s="9">
        <v>42956</v>
      </c>
      <c r="E477" s="9">
        <v>43465</v>
      </c>
      <c r="F477" s="10">
        <v>77.540000000000006</v>
      </c>
      <c r="G477" s="11">
        <v>43197</v>
      </c>
      <c r="H477" s="10">
        <f t="shared" si="73"/>
        <v>77.540000000000006</v>
      </c>
      <c r="I477" s="10">
        <f t="shared" si="72"/>
        <v>0</v>
      </c>
      <c r="J477" s="12">
        <f t="shared" si="74"/>
        <v>271</v>
      </c>
      <c r="K477" s="12">
        <f t="shared" si="75"/>
        <v>241</v>
      </c>
    </row>
    <row r="478" spans="1:11" x14ac:dyDescent="0.2">
      <c r="A478" s="8" t="s">
        <v>20</v>
      </c>
      <c r="B478" s="8">
        <v>5993794287</v>
      </c>
      <c r="C478" s="9">
        <v>43035</v>
      </c>
      <c r="D478" s="9">
        <v>43065</v>
      </c>
      <c r="E478" s="9">
        <v>43465</v>
      </c>
      <c r="F478" s="10">
        <v>36.020000000000003</v>
      </c>
      <c r="G478" s="11">
        <v>43223</v>
      </c>
      <c r="H478" s="10">
        <f t="shared" si="73"/>
        <v>36.020000000000003</v>
      </c>
      <c r="I478" s="10">
        <f t="shared" si="72"/>
        <v>0</v>
      </c>
      <c r="J478" s="12">
        <f t="shared" si="74"/>
        <v>188</v>
      </c>
      <c r="K478" s="12">
        <f t="shared" si="75"/>
        <v>158</v>
      </c>
    </row>
    <row r="479" spans="1:11" x14ac:dyDescent="0.2">
      <c r="A479" s="8" t="s">
        <v>20</v>
      </c>
      <c r="B479" s="8">
        <v>3077571538</v>
      </c>
      <c r="C479" s="9">
        <v>43132</v>
      </c>
      <c r="D479" s="9">
        <v>43162</v>
      </c>
      <c r="E479" s="9">
        <v>43465</v>
      </c>
      <c r="F479" s="10">
        <v>64.540000000000006</v>
      </c>
      <c r="G479" s="11">
        <v>43252</v>
      </c>
      <c r="H479" s="10">
        <f t="shared" si="73"/>
        <v>64.540000000000006</v>
      </c>
      <c r="I479" s="10">
        <f t="shared" si="72"/>
        <v>0</v>
      </c>
      <c r="J479" s="12">
        <f t="shared" si="74"/>
        <v>120</v>
      </c>
      <c r="K479" s="12">
        <f t="shared" si="75"/>
        <v>90</v>
      </c>
    </row>
    <row r="480" spans="1:11" x14ac:dyDescent="0.2">
      <c r="A480" s="8" t="s">
        <v>20</v>
      </c>
      <c r="B480" s="8">
        <v>6723004451</v>
      </c>
      <c r="C480" s="9">
        <v>42997</v>
      </c>
      <c r="D480" s="9">
        <v>43027</v>
      </c>
      <c r="E480" s="9">
        <v>43465</v>
      </c>
      <c r="F480" s="10">
        <v>60.2</v>
      </c>
      <c r="G480" s="11">
        <v>43277</v>
      </c>
      <c r="H480" s="10">
        <f t="shared" si="73"/>
        <v>60.2</v>
      </c>
      <c r="I480" s="10">
        <f t="shared" si="72"/>
        <v>0</v>
      </c>
      <c r="J480" s="12">
        <f t="shared" si="74"/>
        <v>280</v>
      </c>
      <c r="K480" s="12">
        <f t="shared" si="75"/>
        <v>250</v>
      </c>
    </row>
    <row r="481" spans="1:11" x14ac:dyDescent="0.2">
      <c r="A481" s="8" t="s">
        <v>20</v>
      </c>
      <c r="B481" s="8">
        <v>2279639083</v>
      </c>
      <c r="C481" s="9">
        <v>43060</v>
      </c>
      <c r="D481" s="9">
        <v>43090</v>
      </c>
      <c r="E481" s="9">
        <v>43465</v>
      </c>
      <c r="F481" s="10">
        <v>51.65</v>
      </c>
      <c r="G481" s="11">
        <v>43300</v>
      </c>
      <c r="H481" s="10">
        <f t="shared" si="73"/>
        <v>51.65</v>
      </c>
      <c r="I481" s="10">
        <f t="shared" si="72"/>
        <v>0</v>
      </c>
      <c r="J481" s="12">
        <f t="shared" si="74"/>
        <v>240</v>
      </c>
      <c r="K481" s="12">
        <f t="shared" si="75"/>
        <v>210</v>
      </c>
    </row>
    <row r="482" spans="1:11" x14ac:dyDescent="0.2">
      <c r="A482" s="8" t="s">
        <v>20</v>
      </c>
      <c r="B482" s="8">
        <v>6985831527</v>
      </c>
      <c r="C482" s="9">
        <v>42892</v>
      </c>
      <c r="D482" s="9">
        <v>42922</v>
      </c>
      <c r="E482" s="9">
        <v>43465</v>
      </c>
      <c r="F482" s="10">
        <v>66.72</v>
      </c>
      <c r="G482" s="11">
        <v>43301</v>
      </c>
      <c r="H482" s="10">
        <f t="shared" si="73"/>
        <v>66.72</v>
      </c>
      <c r="I482" s="10">
        <f t="shared" si="72"/>
        <v>0</v>
      </c>
      <c r="J482" s="12">
        <f t="shared" si="74"/>
        <v>409</v>
      </c>
      <c r="K482" s="12">
        <f t="shared" si="75"/>
        <v>379</v>
      </c>
    </row>
    <row r="483" spans="1:11" x14ac:dyDescent="0.2">
      <c r="A483" s="8" t="s">
        <v>20</v>
      </c>
      <c r="B483" s="8">
        <v>5181531445</v>
      </c>
      <c r="C483" s="9">
        <v>42908</v>
      </c>
      <c r="D483" s="9">
        <v>42938</v>
      </c>
      <c r="E483" s="9">
        <v>43465</v>
      </c>
      <c r="F483" s="10">
        <v>60.86</v>
      </c>
      <c r="G483" s="11">
        <v>43301</v>
      </c>
      <c r="H483" s="10">
        <f t="shared" si="73"/>
        <v>60.86</v>
      </c>
      <c r="I483" s="10">
        <f t="shared" si="72"/>
        <v>0</v>
      </c>
      <c r="J483" s="12">
        <f t="shared" si="74"/>
        <v>393</v>
      </c>
      <c r="K483" s="12">
        <f t="shared" si="75"/>
        <v>363</v>
      </c>
    </row>
    <row r="484" spans="1:11" x14ac:dyDescent="0.2">
      <c r="A484" s="8" t="s">
        <v>20</v>
      </c>
      <c r="B484" s="8">
        <v>4080383560</v>
      </c>
      <c r="C484" s="9">
        <v>43068</v>
      </c>
      <c r="D484" s="9">
        <v>43098</v>
      </c>
      <c r="E484" s="9">
        <v>43465</v>
      </c>
      <c r="F484" s="10">
        <v>58.79</v>
      </c>
      <c r="G484" s="11">
        <v>43303</v>
      </c>
      <c r="H484" s="10">
        <f t="shared" si="73"/>
        <v>58.79</v>
      </c>
      <c r="I484" s="10">
        <f t="shared" si="72"/>
        <v>0</v>
      </c>
      <c r="J484" s="12">
        <f t="shared" si="74"/>
        <v>235</v>
      </c>
      <c r="K484" s="12">
        <f t="shared" si="75"/>
        <v>205</v>
      </c>
    </row>
    <row r="485" spans="1:11" x14ac:dyDescent="0.2">
      <c r="A485" s="8" t="s">
        <v>20</v>
      </c>
      <c r="B485" s="8">
        <v>9327668635</v>
      </c>
      <c r="C485" s="9">
        <v>43003</v>
      </c>
      <c r="D485" s="9">
        <v>43033</v>
      </c>
      <c r="E485" s="9">
        <v>43465</v>
      </c>
      <c r="F485" s="10">
        <v>44.99</v>
      </c>
      <c r="G485" s="11">
        <v>43336</v>
      </c>
      <c r="H485" s="10">
        <f t="shared" si="73"/>
        <v>44.99</v>
      </c>
      <c r="I485" s="10">
        <f t="shared" si="72"/>
        <v>0</v>
      </c>
      <c r="J485" s="12">
        <f t="shared" si="74"/>
        <v>333</v>
      </c>
      <c r="K485" s="12">
        <f t="shared" si="75"/>
        <v>303</v>
      </c>
    </row>
    <row r="486" spans="1:11" x14ac:dyDescent="0.2">
      <c r="A486" s="8" t="s">
        <v>20</v>
      </c>
      <c r="B486" s="8">
        <v>2428102854</v>
      </c>
      <c r="C486" s="9">
        <v>43161</v>
      </c>
      <c r="D486" s="9">
        <v>43191</v>
      </c>
      <c r="E486" s="9">
        <v>43465</v>
      </c>
      <c r="F486" s="10">
        <v>83.74</v>
      </c>
      <c r="G486" s="11">
        <v>43340</v>
      </c>
      <c r="H486" s="10">
        <f>F486*0.75</f>
        <v>62.804999999999993</v>
      </c>
      <c r="I486" s="10">
        <f t="shared" si="72"/>
        <v>20.935000000000002</v>
      </c>
      <c r="J486" s="12">
        <f t="shared" si="74"/>
        <v>179</v>
      </c>
      <c r="K486" s="12">
        <f t="shared" si="75"/>
        <v>149</v>
      </c>
    </row>
    <row r="487" spans="1:11" x14ac:dyDescent="0.2">
      <c r="A487" s="8" t="s">
        <v>20</v>
      </c>
      <c r="B487" s="8">
        <v>7450963607</v>
      </c>
      <c r="C487" s="9">
        <v>42753</v>
      </c>
      <c r="D487" s="9">
        <v>42783</v>
      </c>
      <c r="E487" s="9">
        <v>43465</v>
      </c>
      <c r="F487" s="10">
        <v>65.7</v>
      </c>
      <c r="G487" s="11">
        <v>43346</v>
      </c>
      <c r="H487" s="10">
        <f t="shared" ref="H487:H498" si="76">F487</f>
        <v>65.7</v>
      </c>
      <c r="I487" s="10">
        <f t="shared" si="72"/>
        <v>0</v>
      </c>
      <c r="J487" s="12">
        <f t="shared" si="74"/>
        <v>593</v>
      </c>
      <c r="K487" s="12">
        <f t="shared" si="75"/>
        <v>563</v>
      </c>
    </row>
    <row r="488" spans="1:11" x14ac:dyDescent="0.2">
      <c r="A488" s="8" t="s">
        <v>20</v>
      </c>
      <c r="B488" s="8">
        <v>6926621731</v>
      </c>
      <c r="C488" s="9">
        <v>42909</v>
      </c>
      <c r="D488" s="9">
        <v>42939</v>
      </c>
      <c r="E488" s="9">
        <v>43465</v>
      </c>
      <c r="F488" s="10">
        <v>64.67</v>
      </c>
      <c r="G488" s="11">
        <v>43354</v>
      </c>
      <c r="H488" s="10">
        <f t="shared" si="76"/>
        <v>64.67</v>
      </c>
      <c r="I488" s="10">
        <f t="shared" si="72"/>
        <v>0</v>
      </c>
      <c r="J488" s="12">
        <f t="shared" si="74"/>
        <v>445</v>
      </c>
      <c r="K488" s="12">
        <f t="shared" si="75"/>
        <v>415</v>
      </c>
    </row>
    <row r="489" spans="1:11" x14ac:dyDescent="0.2">
      <c r="A489" s="8" t="s">
        <v>20</v>
      </c>
      <c r="B489" s="8">
        <v>9733725302</v>
      </c>
      <c r="C489" s="9">
        <v>43225</v>
      </c>
      <c r="D489" s="9">
        <v>43255</v>
      </c>
      <c r="E489" s="9">
        <v>43465</v>
      </c>
      <c r="F489" s="10">
        <v>58.73</v>
      </c>
      <c r="G489" s="11">
        <v>43391</v>
      </c>
      <c r="H489" s="10">
        <f t="shared" si="76"/>
        <v>58.73</v>
      </c>
      <c r="I489" s="10">
        <f t="shared" si="72"/>
        <v>0</v>
      </c>
      <c r="J489" s="12">
        <f t="shared" si="74"/>
        <v>166</v>
      </c>
      <c r="K489" s="12">
        <f t="shared" si="75"/>
        <v>136</v>
      </c>
    </row>
    <row r="490" spans="1:11" x14ac:dyDescent="0.2">
      <c r="A490" s="8" t="s">
        <v>20</v>
      </c>
      <c r="B490" s="8">
        <v>8551131035</v>
      </c>
      <c r="C490" s="9">
        <v>43223</v>
      </c>
      <c r="D490" s="9">
        <v>43253</v>
      </c>
      <c r="E490" s="9">
        <v>43465</v>
      </c>
      <c r="F490" s="10">
        <v>86.87</v>
      </c>
      <c r="G490" s="11">
        <v>43415</v>
      </c>
      <c r="H490" s="10">
        <f t="shared" si="76"/>
        <v>86.87</v>
      </c>
      <c r="I490" s="10">
        <f t="shared" si="72"/>
        <v>0</v>
      </c>
      <c r="J490" s="12">
        <f t="shared" si="74"/>
        <v>192</v>
      </c>
      <c r="K490" s="12">
        <f t="shared" si="75"/>
        <v>162</v>
      </c>
    </row>
    <row r="491" spans="1:11" x14ac:dyDescent="0.2">
      <c r="A491" s="8" t="s">
        <v>20</v>
      </c>
      <c r="B491" s="8">
        <v>5211032490</v>
      </c>
      <c r="C491" s="9">
        <v>43377</v>
      </c>
      <c r="D491" s="9">
        <v>43407</v>
      </c>
      <c r="E491" s="9">
        <v>43465</v>
      </c>
      <c r="F491" s="10">
        <v>70.47</v>
      </c>
      <c r="G491" s="11">
        <v>43429</v>
      </c>
      <c r="H491" s="10">
        <f t="shared" si="76"/>
        <v>70.47</v>
      </c>
      <c r="I491" s="10">
        <f t="shared" si="72"/>
        <v>0</v>
      </c>
      <c r="J491" s="12">
        <f t="shared" si="74"/>
        <v>52</v>
      </c>
      <c r="K491" s="12">
        <f t="shared" si="75"/>
        <v>22</v>
      </c>
    </row>
    <row r="492" spans="1:11" x14ac:dyDescent="0.2">
      <c r="A492" s="8" t="s">
        <v>20</v>
      </c>
      <c r="B492" s="8">
        <v>8462827944</v>
      </c>
      <c r="C492" s="9">
        <v>43020</v>
      </c>
      <c r="D492" s="9">
        <v>43050</v>
      </c>
      <c r="E492" s="9">
        <v>43465</v>
      </c>
      <c r="F492" s="10">
        <v>52.4</v>
      </c>
      <c r="G492" s="11">
        <v>43440</v>
      </c>
      <c r="H492" s="10">
        <f t="shared" si="76"/>
        <v>52.4</v>
      </c>
      <c r="I492" s="10">
        <f t="shared" si="72"/>
        <v>0</v>
      </c>
      <c r="J492" s="12">
        <f t="shared" si="74"/>
        <v>420</v>
      </c>
      <c r="K492" s="12">
        <f t="shared" si="75"/>
        <v>390</v>
      </c>
    </row>
    <row r="493" spans="1:11" x14ac:dyDescent="0.2">
      <c r="A493" s="8" t="s">
        <v>20</v>
      </c>
      <c r="B493" s="8">
        <v>8024350758</v>
      </c>
      <c r="C493" s="9">
        <v>42970</v>
      </c>
      <c r="D493" s="9">
        <v>43000</v>
      </c>
      <c r="E493" s="9">
        <v>43465</v>
      </c>
      <c r="F493" s="10">
        <v>44.51</v>
      </c>
      <c r="G493" s="11">
        <v>43444</v>
      </c>
      <c r="H493" s="10">
        <f t="shared" si="76"/>
        <v>44.51</v>
      </c>
      <c r="I493" s="10">
        <f t="shared" si="72"/>
        <v>0</v>
      </c>
      <c r="J493" s="12">
        <f t="shared" si="74"/>
        <v>474</v>
      </c>
      <c r="K493" s="12">
        <f t="shared" si="75"/>
        <v>444</v>
      </c>
    </row>
    <row r="494" spans="1:11" x14ac:dyDescent="0.2">
      <c r="A494" s="8" t="s">
        <v>20</v>
      </c>
      <c r="B494" s="8">
        <v>7008503597</v>
      </c>
      <c r="C494" s="9">
        <v>43383</v>
      </c>
      <c r="D494" s="9">
        <v>43413</v>
      </c>
      <c r="E494" s="9">
        <v>43465</v>
      </c>
      <c r="F494" s="10">
        <v>50.66</v>
      </c>
      <c r="G494" s="11">
        <v>43445</v>
      </c>
      <c r="H494" s="10">
        <f t="shared" si="76"/>
        <v>50.66</v>
      </c>
      <c r="I494" s="10">
        <f t="shared" si="72"/>
        <v>0</v>
      </c>
      <c r="J494" s="12">
        <f t="shared" si="74"/>
        <v>62</v>
      </c>
      <c r="K494" s="12">
        <f t="shared" si="75"/>
        <v>32</v>
      </c>
    </row>
    <row r="495" spans="1:11" x14ac:dyDescent="0.2">
      <c r="A495" s="8" t="s">
        <v>20</v>
      </c>
      <c r="B495" s="8">
        <v>9847742890</v>
      </c>
      <c r="C495" s="9">
        <v>43355</v>
      </c>
      <c r="D495" s="9">
        <v>43385</v>
      </c>
      <c r="E495" s="9">
        <v>43465</v>
      </c>
      <c r="F495" s="10">
        <v>90.41</v>
      </c>
      <c r="G495" s="11">
        <v>43450</v>
      </c>
      <c r="H495" s="10">
        <f t="shared" si="76"/>
        <v>90.41</v>
      </c>
      <c r="I495" s="10">
        <f t="shared" si="72"/>
        <v>0</v>
      </c>
      <c r="J495" s="12">
        <f t="shared" si="74"/>
        <v>95</v>
      </c>
      <c r="K495" s="12">
        <f t="shared" si="75"/>
        <v>65</v>
      </c>
    </row>
    <row r="496" spans="1:11" x14ac:dyDescent="0.2">
      <c r="A496" s="8" t="s">
        <v>20</v>
      </c>
      <c r="B496" s="8">
        <v>3223401501</v>
      </c>
      <c r="C496" s="9">
        <v>43350</v>
      </c>
      <c r="D496" s="9">
        <v>43380</v>
      </c>
      <c r="E496" s="9">
        <v>43465</v>
      </c>
      <c r="F496" s="10">
        <v>100.08</v>
      </c>
      <c r="G496" s="11">
        <v>43451</v>
      </c>
      <c r="H496" s="10">
        <f t="shared" si="76"/>
        <v>100.08</v>
      </c>
      <c r="I496" s="10">
        <f t="shared" si="72"/>
        <v>0</v>
      </c>
      <c r="J496" s="12">
        <f t="shared" si="74"/>
        <v>101</v>
      </c>
      <c r="K496" s="12">
        <f t="shared" si="75"/>
        <v>71</v>
      </c>
    </row>
    <row r="497" spans="1:11" x14ac:dyDescent="0.2">
      <c r="A497" s="8" t="s">
        <v>20</v>
      </c>
      <c r="B497" s="8">
        <v>9340071189</v>
      </c>
      <c r="C497" s="9">
        <v>43328</v>
      </c>
      <c r="D497" s="9">
        <v>43358</v>
      </c>
      <c r="E497" s="9">
        <v>43465</v>
      </c>
      <c r="F497" s="10">
        <v>58.14</v>
      </c>
      <c r="G497" s="11">
        <v>43457</v>
      </c>
      <c r="H497" s="10">
        <f t="shared" si="76"/>
        <v>58.14</v>
      </c>
      <c r="I497" s="10">
        <f t="shared" si="72"/>
        <v>0</v>
      </c>
      <c r="J497" s="12">
        <f t="shared" si="74"/>
        <v>129</v>
      </c>
      <c r="K497" s="12">
        <f t="shared" si="75"/>
        <v>99</v>
      </c>
    </row>
    <row r="498" spans="1:11" x14ac:dyDescent="0.2">
      <c r="A498" s="8" t="s">
        <v>20</v>
      </c>
      <c r="B498" s="8">
        <v>6222252019</v>
      </c>
      <c r="C498" s="9">
        <v>43430</v>
      </c>
      <c r="D498" s="9">
        <v>43460</v>
      </c>
      <c r="E498" s="9">
        <v>43465</v>
      </c>
      <c r="F498" s="10">
        <v>50.79</v>
      </c>
      <c r="G498" s="11">
        <v>43461</v>
      </c>
      <c r="H498" s="10">
        <f t="shared" si="76"/>
        <v>50.79</v>
      </c>
      <c r="I498" s="10">
        <f t="shared" si="72"/>
        <v>0</v>
      </c>
      <c r="J498" s="12">
        <f t="shared" si="74"/>
        <v>31</v>
      </c>
      <c r="K498" s="12">
        <f t="shared" si="75"/>
        <v>1</v>
      </c>
    </row>
    <row r="499" spans="1:11" x14ac:dyDescent="0.2">
      <c r="A499" s="8" t="s">
        <v>20</v>
      </c>
      <c r="B499" s="8">
        <v>9313451295</v>
      </c>
      <c r="C499" s="9">
        <v>43452</v>
      </c>
      <c r="D499" s="9">
        <v>43482</v>
      </c>
      <c r="E499" s="9">
        <v>43465</v>
      </c>
      <c r="F499" s="10">
        <v>48.11</v>
      </c>
      <c r="G499" s="11"/>
      <c r="H499" s="10"/>
      <c r="I499" s="10">
        <f t="shared" si="72"/>
        <v>48.11</v>
      </c>
      <c r="J499" s="12"/>
      <c r="K499" s="12">
        <v>0</v>
      </c>
    </row>
    <row r="500" spans="1:11" x14ac:dyDescent="0.2">
      <c r="A500" s="8" t="s">
        <v>9</v>
      </c>
      <c r="B500" s="8">
        <v>1130346124</v>
      </c>
      <c r="C500" s="9">
        <v>42830</v>
      </c>
      <c r="D500" s="9">
        <v>42860</v>
      </c>
      <c r="E500" s="9">
        <v>43465</v>
      </c>
      <c r="F500" s="10">
        <v>27.53</v>
      </c>
      <c r="G500" s="11">
        <v>42907</v>
      </c>
      <c r="H500" s="10">
        <f t="shared" ref="H500:H516" si="77">F500</f>
        <v>27.53</v>
      </c>
      <c r="I500" s="10">
        <f t="shared" si="72"/>
        <v>0</v>
      </c>
      <c r="J500" s="12">
        <f t="shared" ref="J500:J516" si="78">G500-C500</f>
        <v>77</v>
      </c>
      <c r="K500" s="12">
        <f t="shared" ref="K500:K516" si="79">G500-D500</f>
        <v>47</v>
      </c>
    </row>
    <row r="501" spans="1:11" x14ac:dyDescent="0.2">
      <c r="A501" s="8" t="s">
        <v>9</v>
      </c>
      <c r="B501" s="8">
        <v>5584805665</v>
      </c>
      <c r="C501" s="9">
        <v>42786</v>
      </c>
      <c r="D501" s="9">
        <v>42816</v>
      </c>
      <c r="E501" s="9">
        <v>43465</v>
      </c>
      <c r="F501" s="10">
        <v>71.02</v>
      </c>
      <c r="G501" s="11">
        <v>42944</v>
      </c>
      <c r="H501" s="10">
        <f t="shared" si="77"/>
        <v>71.02</v>
      </c>
      <c r="I501" s="10">
        <f t="shared" si="72"/>
        <v>0</v>
      </c>
      <c r="J501" s="12">
        <f t="shared" si="78"/>
        <v>158</v>
      </c>
      <c r="K501" s="12">
        <f t="shared" si="79"/>
        <v>128</v>
      </c>
    </row>
    <row r="502" spans="1:11" x14ac:dyDescent="0.2">
      <c r="A502" s="8" t="s">
        <v>9</v>
      </c>
      <c r="B502" s="8">
        <v>354407690</v>
      </c>
      <c r="C502" s="9">
        <v>42983</v>
      </c>
      <c r="D502" s="9">
        <v>43013</v>
      </c>
      <c r="E502" s="9">
        <v>43465</v>
      </c>
      <c r="F502" s="10">
        <v>45.56</v>
      </c>
      <c r="G502" s="11">
        <v>43088</v>
      </c>
      <c r="H502" s="10">
        <f t="shared" si="77"/>
        <v>45.56</v>
      </c>
      <c r="I502" s="10">
        <f t="shared" si="72"/>
        <v>0</v>
      </c>
      <c r="J502" s="12">
        <f t="shared" si="78"/>
        <v>105</v>
      </c>
      <c r="K502" s="12">
        <f t="shared" si="79"/>
        <v>75</v>
      </c>
    </row>
    <row r="503" spans="1:11" x14ac:dyDescent="0.2">
      <c r="A503" s="8" t="s">
        <v>9</v>
      </c>
      <c r="B503" s="8">
        <v>1311607288</v>
      </c>
      <c r="C503" s="9">
        <v>42841</v>
      </c>
      <c r="D503" s="9">
        <v>42871</v>
      </c>
      <c r="E503" s="9">
        <v>43465</v>
      </c>
      <c r="F503" s="10">
        <v>58.41</v>
      </c>
      <c r="G503" s="11">
        <v>43111</v>
      </c>
      <c r="H503" s="10">
        <f t="shared" si="77"/>
        <v>58.41</v>
      </c>
      <c r="I503" s="10">
        <f t="shared" si="72"/>
        <v>0</v>
      </c>
      <c r="J503" s="12">
        <f t="shared" si="78"/>
        <v>270</v>
      </c>
      <c r="K503" s="12">
        <f t="shared" si="79"/>
        <v>240</v>
      </c>
    </row>
    <row r="504" spans="1:11" x14ac:dyDescent="0.2">
      <c r="A504" s="8" t="s">
        <v>9</v>
      </c>
      <c r="B504" s="8">
        <v>9566049241</v>
      </c>
      <c r="C504" s="9">
        <v>42934</v>
      </c>
      <c r="D504" s="9">
        <v>42964</v>
      </c>
      <c r="E504" s="9">
        <v>43465</v>
      </c>
      <c r="F504" s="10">
        <v>36.090000000000003</v>
      </c>
      <c r="G504" s="11">
        <v>43181</v>
      </c>
      <c r="H504" s="10">
        <f t="shared" si="77"/>
        <v>36.090000000000003</v>
      </c>
      <c r="I504" s="10">
        <f t="shared" si="72"/>
        <v>0</v>
      </c>
      <c r="J504" s="12">
        <f t="shared" si="78"/>
        <v>247</v>
      </c>
      <c r="K504" s="12">
        <f t="shared" si="79"/>
        <v>217</v>
      </c>
    </row>
    <row r="505" spans="1:11" x14ac:dyDescent="0.2">
      <c r="A505" s="8" t="s">
        <v>9</v>
      </c>
      <c r="B505" s="8">
        <v>2949843698</v>
      </c>
      <c r="C505" s="9">
        <v>42995</v>
      </c>
      <c r="D505" s="9">
        <v>43025</v>
      </c>
      <c r="E505" s="9">
        <v>43465</v>
      </c>
      <c r="F505" s="10">
        <v>39.35</v>
      </c>
      <c r="G505" s="11">
        <v>43253</v>
      </c>
      <c r="H505" s="10">
        <f t="shared" si="77"/>
        <v>39.35</v>
      </c>
      <c r="I505" s="10">
        <f t="shared" si="72"/>
        <v>0</v>
      </c>
      <c r="J505" s="12">
        <f t="shared" si="78"/>
        <v>258</v>
      </c>
      <c r="K505" s="12">
        <f t="shared" si="79"/>
        <v>228</v>
      </c>
    </row>
    <row r="506" spans="1:11" x14ac:dyDescent="0.2">
      <c r="A506" s="8" t="s">
        <v>9</v>
      </c>
      <c r="B506" s="8">
        <v>1575926929</v>
      </c>
      <c r="C506" s="9">
        <v>42801</v>
      </c>
      <c r="D506" s="9">
        <v>42831</v>
      </c>
      <c r="E506" s="9">
        <v>43465</v>
      </c>
      <c r="F506" s="10">
        <v>61.52</v>
      </c>
      <c r="G506" s="11">
        <v>43345</v>
      </c>
      <c r="H506" s="10">
        <f t="shared" si="77"/>
        <v>61.52</v>
      </c>
      <c r="I506" s="10">
        <f t="shared" si="72"/>
        <v>0</v>
      </c>
      <c r="J506" s="12">
        <f t="shared" si="78"/>
        <v>544</v>
      </c>
      <c r="K506" s="12">
        <f t="shared" si="79"/>
        <v>514</v>
      </c>
    </row>
    <row r="507" spans="1:11" x14ac:dyDescent="0.2">
      <c r="A507" s="8" t="s">
        <v>9</v>
      </c>
      <c r="B507" s="8">
        <v>4783562096</v>
      </c>
      <c r="C507" s="9">
        <v>43292</v>
      </c>
      <c r="D507" s="9">
        <v>43322</v>
      </c>
      <c r="E507" s="9">
        <v>43465</v>
      </c>
      <c r="F507" s="10">
        <v>32.869999999999997</v>
      </c>
      <c r="G507" s="11">
        <v>43358</v>
      </c>
      <c r="H507" s="10">
        <f t="shared" si="77"/>
        <v>32.869999999999997</v>
      </c>
      <c r="I507" s="10">
        <f t="shared" si="72"/>
        <v>0</v>
      </c>
      <c r="J507" s="12">
        <f t="shared" si="78"/>
        <v>66</v>
      </c>
      <c r="K507" s="12">
        <f t="shared" si="79"/>
        <v>36</v>
      </c>
    </row>
    <row r="508" spans="1:11" x14ac:dyDescent="0.2">
      <c r="A508" s="8" t="s">
        <v>9</v>
      </c>
      <c r="B508" s="8">
        <v>8871842653</v>
      </c>
      <c r="C508" s="9">
        <v>43258</v>
      </c>
      <c r="D508" s="9">
        <v>43288</v>
      </c>
      <c r="E508" s="9">
        <v>43465</v>
      </c>
      <c r="F508" s="10">
        <v>57.07</v>
      </c>
      <c r="G508" s="11">
        <v>43375</v>
      </c>
      <c r="H508" s="10">
        <f t="shared" si="77"/>
        <v>57.07</v>
      </c>
      <c r="I508" s="10">
        <f t="shared" si="72"/>
        <v>0</v>
      </c>
      <c r="J508" s="12">
        <f t="shared" si="78"/>
        <v>117</v>
      </c>
      <c r="K508" s="12">
        <f t="shared" si="79"/>
        <v>87</v>
      </c>
    </row>
    <row r="509" spans="1:11" x14ac:dyDescent="0.2">
      <c r="A509" s="8" t="s">
        <v>9</v>
      </c>
      <c r="B509" s="8">
        <v>7419219204</v>
      </c>
      <c r="C509" s="9">
        <v>43289</v>
      </c>
      <c r="D509" s="9">
        <v>43319</v>
      </c>
      <c r="E509" s="9">
        <v>43465</v>
      </c>
      <c r="F509" s="10">
        <v>72.489999999999995</v>
      </c>
      <c r="G509" s="11">
        <v>43380</v>
      </c>
      <c r="H509" s="10">
        <f t="shared" si="77"/>
        <v>72.489999999999995</v>
      </c>
      <c r="I509" s="10">
        <f t="shared" si="72"/>
        <v>0</v>
      </c>
      <c r="J509" s="12">
        <f t="shared" si="78"/>
        <v>91</v>
      </c>
      <c r="K509" s="12">
        <f t="shared" si="79"/>
        <v>61</v>
      </c>
    </row>
    <row r="510" spans="1:11" x14ac:dyDescent="0.2">
      <c r="A510" s="8" t="s">
        <v>9</v>
      </c>
      <c r="B510" s="8">
        <v>8240701264</v>
      </c>
      <c r="C510" s="9">
        <v>43094</v>
      </c>
      <c r="D510" s="9">
        <v>43124</v>
      </c>
      <c r="E510" s="9">
        <v>43465</v>
      </c>
      <c r="F510" s="10">
        <v>46.1</v>
      </c>
      <c r="G510" s="11">
        <v>43416</v>
      </c>
      <c r="H510" s="10">
        <f t="shared" si="77"/>
        <v>46.1</v>
      </c>
      <c r="I510" s="10">
        <f t="shared" si="72"/>
        <v>0</v>
      </c>
      <c r="J510" s="12">
        <f t="shared" si="78"/>
        <v>322</v>
      </c>
      <c r="K510" s="12">
        <f t="shared" si="79"/>
        <v>292</v>
      </c>
    </row>
    <row r="511" spans="1:11" x14ac:dyDescent="0.2">
      <c r="A511" s="8" t="s">
        <v>9</v>
      </c>
      <c r="B511" s="8">
        <v>4816230113</v>
      </c>
      <c r="C511" s="9">
        <v>43393</v>
      </c>
      <c r="D511" s="9">
        <v>43423</v>
      </c>
      <c r="E511" s="9">
        <v>43465</v>
      </c>
      <c r="F511" s="10">
        <v>59.17</v>
      </c>
      <c r="G511" s="11">
        <v>43446</v>
      </c>
      <c r="H511" s="10">
        <f t="shared" si="77"/>
        <v>59.17</v>
      </c>
      <c r="I511" s="10">
        <f t="shared" si="72"/>
        <v>0</v>
      </c>
      <c r="J511" s="12">
        <f t="shared" si="78"/>
        <v>53</v>
      </c>
      <c r="K511" s="12">
        <f t="shared" si="79"/>
        <v>23</v>
      </c>
    </row>
    <row r="512" spans="1:11" x14ac:dyDescent="0.2">
      <c r="A512" s="8" t="s">
        <v>9</v>
      </c>
      <c r="B512" s="8">
        <v>1829655163</v>
      </c>
      <c r="C512" s="9">
        <v>43422</v>
      </c>
      <c r="D512" s="9">
        <v>43452</v>
      </c>
      <c r="E512" s="9">
        <v>43465</v>
      </c>
      <c r="F512" s="10">
        <v>56.28</v>
      </c>
      <c r="G512" s="11">
        <v>43452</v>
      </c>
      <c r="H512" s="10">
        <f t="shared" si="77"/>
        <v>56.28</v>
      </c>
      <c r="I512" s="10">
        <f t="shared" si="72"/>
        <v>0</v>
      </c>
      <c r="J512" s="12">
        <f t="shared" si="78"/>
        <v>30</v>
      </c>
      <c r="K512" s="12">
        <f t="shared" si="79"/>
        <v>0</v>
      </c>
    </row>
    <row r="513" spans="1:11" x14ac:dyDescent="0.2">
      <c r="A513" s="8" t="s">
        <v>9</v>
      </c>
      <c r="B513" s="8">
        <v>367399005</v>
      </c>
      <c r="C513" s="9">
        <v>43374</v>
      </c>
      <c r="D513" s="9">
        <v>43404</v>
      </c>
      <c r="E513" s="9">
        <v>43465</v>
      </c>
      <c r="F513" s="10">
        <v>58.78</v>
      </c>
      <c r="G513" s="11">
        <v>43460</v>
      </c>
      <c r="H513" s="10">
        <f t="shared" si="77"/>
        <v>58.78</v>
      </c>
      <c r="I513" s="10">
        <f t="shared" si="72"/>
        <v>0</v>
      </c>
      <c r="J513" s="12">
        <f t="shared" si="78"/>
        <v>86</v>
      </c>
      <c r="K513" s="12">
        <f t="shared" si="79"/>
        <v>56</v>
      </c>
    </row>
    <row r="514" spans="1:11" x14ac:dyDescent="0.2">
      <c r="A514" s="8" t="s">
        <v>9</v>
      </c>
      <c r="B514" s="8">
        <v>7074598959</v>
      </c>
      <c r="C514" s="9">
        <v>43429</v>
      </c>
      <c r="D514" s="9">
        <v>43459</v>
      </c>
      <c r="E514" s="9">
        <v>43465</v>
      </c>
      <c r="F514" s="10">
        <v>42.25</v>
      </c>
      <c r="G514" s="11">
        <v>43460</v>
      </c>
      <c r="H514" s="10">
        <f t="shared" si="77"/>
        <v>42.25</v>
      </c>
      <c r="I514" s="10">
        <f t="shared" ref="I514:I517" si="80">F514-H514</f>
        <v>0</v>
      </c>
      <c r="J514" s="12">
        <f t="shared" si="78"/>
        <v>31</v>
      </c>
      <c r="K514" s="12">
        <f t="shared" si="79"/>
        <v>1</v>
      </c>
    </row>
    <row r="515" spans="1:11" x14ac:dyDescent="0.2">
      <c r="A515" s="8" t="s">
        <v>9</v>
      </c>
      <c r="B515" s="8">
        <v>8086151417</v>
      </c>
      <c r="C515" s="9">
        <v>43069</v>
      </c>
      <c r="D515" s="9">
        <v>43099</v>
      </c>
      <c r="E515" s="9">
        <v>43465</v>
      </c>
      <c r="F515" s="10">
        <v>49.85</v>
      </c>
      <c r="G515" s="11">
        <v>43464</v>
      </c>
      <c r="H515" s="10">
        <f t="shared" si="77"/>
        <v>49.85</v>
      </c>
      <c r="I515" s="10">
        <f t="shared" si="80"/>
        <v>0</v>
      </c>
      <c r="J515" s="12">
        <f t="shared" si="78"/>
        <v>395</v>
      </c>
      <c r="K515" s="12">
        <f t="shared" si="79"/>
        <v>365</v>
      </c>
    </row>
    <row r="516" spans="1:11" x14ac:dyDescent="0.2">
      <c r="A516" s="8" t="s">
        <v>9</v>
      </c>
      <c r="B516" s="8">
        <v>1175501399</v>
      </c>
      <c r="C516" s="9">
        <v>43408</v>
      </c>
      <c r="D516" s="9">
        <v>43438</v>
      </c>
      <c r="E516" s="9">
        <v>43465</v>
      </c>
      <c r="F516" s="10">
        <v>60.55</v>
      </c>
      <c r="G516" s="11">
        <v>43465</v>
      </c>
      <c r="H516" s="10">
        <f t="shared" si="77"/>
        <v>60.55</v>
      </c>
      <c r="I516" s="10">
        <f t="shared" si="80"/>
        <v>0</v>
      </c>
      <c r="J516" s="12">
        <f t="shared" si="78"/>
        <v>57</v>
      </c>
      <c r="K516" s="12">
        <f t="shared" si="79"/>
        <v>27</v>
      </c>
    </row>
    <row r="517" spans="1:11" x14ac:dyDescent="0.2">
      <c r="A517" s="8" t="s">
        <v>9</v>
      </c>
      <c r="B517" s="8">
        <v>1470244634</v>
      </c>
      <c r="C517" s="9">
        <v>43457</v>
      </c>
      <c r="D517" s="9">
        <v>43487</v>
      </c>
      <c r="E517" s="9">
        <v>43465</v>
      </c>
      <c r="F517" s="10">
        <v>24.33</v>
      </c>
      <c r="G517" s="11"/>
      <c r="H517" s="10"/>
      <c r="I517" s="10">
        <f t="shared" si="80"/>
        <v>24.33</v>
      </c>
      <c r="J517" s="12"/>
      <c r="K517" s="12">
        <v>0</v>
      </c>
    </row>
  </sheetData>
  <sortState xmlns:xlrd2="http://schemas.microsoft.com/office/spreadsheetml/2017/richdata2" ref="A2:L541">
    <sortCondition ref="A1"/>
  </sortState>
  <pageMargins left="0.7" right="0.7" top="0.75" bottom="0.75" header="0.3" footer="0.3"/>
  <pageSetup orientation="portrait" r:id="rId1"/>
  <ignoredErrors>
    <ignoredError sqref="K17 H27 H103:H104 H105 G114 H151 H157:H158 H159 H165:H166 H167 H228 H233 H241 H312 H315:H316 H319 H327:H328 H329:H330 H331 H346 K391 H411 H436 K472 H48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F1CBA9-921B-48A8-838C-EEDF6F2940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DE8178-7F2C-4B8E-9044-1651D47C8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360E34-8409-4365-A78C-CE0DA1D449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des créances clients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Power BI certification PFP CPA</dc:title>
  <dc:subject>données Power BI certification</dc:subject>
  <dc:creator>CPA Canada</dc:creator>
  <cp:keywords>certification, Power BI, données</cp:keywords>
  <cp:lastModifiedBy>CPA</cp:lastModifiedBy>
  <dcterms:created xsi:type="dcterms:W3CDTF">2018-04-02T17:06:42Z</dcterms:created>
  <dcterms:modified xsi:type="dcterms:W3CDTF">2021-05-31T22:54:35Z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